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filterPrivacy="1" defaultThemeVersion="124226"/>
  <bookViews>
    <workbookView xWindow="240" yWindow="105" windowWidth="14805" windowHeight="8010"/>
  </bookViews>
  <sheets>
    <sheet name="Лист1" sheetId="1" r:id="rId1"/>
  </sheets>
  <definedNames>
    <definedName name="Date">Лист1!$A$2</definedName>
    <definedName name="Law">Лист1!$A$3</definedName>
    <definedName name="Year">Лист1!$A$1</definedName>
    <definedName name="_xlnm.Print_Titles" localSheetId="0">Лист1!$17:$18</definedName>
    <definedName name="_xlnm.Print_Area" localSheetId="0">Лист1!$A$1:$C$189</definedName>
  </definedNames>
  <calcPr calcId="162913"/>
</workbook>
</file>

<file path=xl/calcChain.xml><?xml version="1.0" encoding="utf-8"?>
<calcChain xmlns="http://schemas.openxmlformats.org/spreadsheetml/2006/main">
  <c r="C193" i="1" l="1"/>
  <c r="C192" i="1"/>
  <c r="C190" i="1"/>
  <c r="C13" i="1" l="1"/>
  <c r="A1" i="1" l="1"/>
  <c r="B12" i="1" s="1"/>
  <c r="C4" i="1" l="1"/>
  <c r="A15" i="1"/>
  <c r="B5" i="1"/>
  <c r="C11" i="1"/>
</calcChain>
</file>

<file path=xl/sharedStrings.xml><?xml version="1.0" encoding="utf-8"?>
<sst xmlns="http://schemas.openxmlformats.org/spreadsheetml/2006/main" count="353" uniqueCount="350">
  <si>
    <t>к Закону Камчатского края</t>
  </si>
  <si>
    <t xml:space="preserve"> </t>
  </si>
  <si>
    <t>Код бюджетной классификации</t>
  </si>
  <si>
    <t>Наименование показателя</t>
  </si>
  <si>
    <t xml:space="preserve">Годовой объем  </t>
  </si>
  <si>
    <t xml:space="preserve">"О внесении изменений в Закон Камчатского края_x000D_
</t>
  </si>
  <si>
    <t>"Приложение 4</t>
  </si>
  <si>
    <t>"</t>
  </si>
  <si>
    <t>тыс. рублей</t>
  </si>
  <si>
    <t>01.01.2018</t>
  </si>
  <si>
    <t>Закон Камчатского края от 24.11.2017 № 160 "О краевом бюджете на 2018 год и на плановый период 2019 и 2020 годов"</t>
  </si>
  <si>
    <t>1 00 00000 00 0000 000</t>
  </si>
  <si>
    <t>Налоговые и неналоговые доходы</t>
  </si>
  <si>
    <t>1 01 00000 00 0000 000</t>
  </si>
  <si>
    <t>Налог на прибыль, доходы</t>
  </si>
  <si>
    <t>1 01 01000 00 0000 110</t>
  </si>
  <si>
    <t>Налог на прибыль организаций</t>
  </si>
  <si>
    <t>1 01 02000 01 0000 110</t>
  </si>
  <si>
    <t>Налог на доходы физических лиц</t>
  </si>
  <si>
    <t>1 03 00000 00 0000 000</t>
  </si>
  <si>
    <t>Налоги на товары (работы, услуги), реализуемые на территории Российской Федерации</t>
  </si>
  <si>
    <t>1 03 02000 01 0000 110</t>
  </si>
  <si>
    <t>Акцизы по подакцизным товарам (продукции), производимым на территории Российской Федерации</t>
  </si>
  <si>
    <t>1 03 02100 01 0000 110</t>
  </si>
  <si>
    <t>Акцизы на пиво, производимое на территории Российской Федерации</t>
  </si>
  <si>
    <t>1 03 02142 01 0000 110</t>
  </si>
  <si>
    <t>Доходы от уплаты акцизов на алкогольную продукцию с объемной долей этилового спирта свыше 9 процентов (за исключением пива, вин, фруктовых вин, игристых вин (шампанских), винных напитков, изготавливаемых без добавления ректификованного этилового спирта, произведенного из пищевого сырья, и (или) спиртованных виноградного или иного фруктового сусла, и (или) винного дистиллята, и (или) фруктового дистиллята), подлежащие распределению в бюджеты субъектов Российской Федерации (в порядке, установленном Министерством финансов Российской Федерации)</t>
  </si>
  <si>
    <t>1 03 02230 01 0000 110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</si>
  <si>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</si>
  <si>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1 03 02240 01 0000 110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</si>
  <si>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</si>
  <si>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1 03 02250 01 0000 110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</si>
  <si>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</si>
  <si>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1 03 02260 01 0000 110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</si>
  <si>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</si>
  <si>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1 03 02330 01 0000 110</t>
  </si>
  <si>
    <t>Акцизы на средние дистилляты, производимые на территории Российской Федерации</t>
  </si>
  <si>
    <t>1 05 00000 00 0000 000</t>
  </si>
  <si>
    <t>Налоги на совокупный доход</t>
  </si>
  <si>
    <t>1 05 01000 00 0000 110</t>
  </si>
  <si>
    <t>Налог, взимаемый в связи с применением упрощенной системы налогообложения</t>
  </si>
  <si>
    <t>1 06 00000 00 0000 000</t>
  </si>
  <si>
    <t>Налоги на имущество</t>
  </si>
  <si>
    <t>1 06 02000 02 0000 110</t>
  </si>
  <si>
    <t>Налог на имущество организаций</t>
  </si>
  <si>
    <t>1 06 04000 02 0000 110</t>
  </si>
  <si>
    <t>Транспортный налог</t>
  </si>
  <si>
    <t>1 06 05000 02 0000 110</t>
  </si>
  <si>
    <t>Налог на игорный бизнес</t>
  </si>
  <si>
    <t>1 07 00000 00 0000 000</t>
  </si>
  <si>
    <t>Налоги, сборы и регулярные платежи за пользование природными ресурсами</t>
  </si>
  <si>
    <t>1 07 01000 01 0000 110</t>
  </si>
  <si>
    <t>Налог на добычу полезных ископаемых</t>
  </si>
  <si>
    <t>1 07 04000 01 0000 110</t>
  </si>
  <si>
    <t>Сборы за пользование объектами животного мира и за пользование объектами водных биологических ресурсов</t>
  </si>
  <si>
    <t>1 07 04010 01 0000 110</t>
  </si>
  <si>
    <t>Сбор за пользование объектами животного мира</t>
  </si>
  <si>
    <t>1 07 04020 01 0000 110</t>
  </si>
  <si>
    <t>Сбор за пользование объектами водных биологических ресурсов (исключая внутренние водные объекты)</t>
  </si>
  <si>
    <t>1 07 04030 01 0000 110</t>
  </si>
  <si>
    <t>Сбор за пользование объектами водных биологических ресурсов (по внутренним водным объектам)</t>
  </si>
  <si>
    <t>1 08 00000 00 0000 000</t>
  </si>
  <si>
    <t>Государственная пошлина</t>
  </si>
  <si>
    <t>1 09 00000 00 0000 000</t>
  </si>
  <si>
    <t>Задолженность и перерасчеты по отмененным налогам, сборам и иным обязательным платежам</t>
  </si>
  <si>
    <t>1 11 00000 00 0000 000</t>
  </si>
  <si>
    <t>Доходы за использование имущества, находящегося в государственной и муниципальной собственности</t>
  </si>
  <si>
    <t>1 11 01020 02 0000 120</t>
  </si>
  <si>
    <t>Доходы в виде прибыли, приходящейся на доли в уставных (складочных) капиталах хозяйственных товариществ и обществ, или дивидендов по акциям, принадлежащим субъектам Российской Федерации</t>
  </si>
  <si>
    <t>1 11 03020 02 0000 120</t>
  </si>
  <si>
    <t>Проценты, полученные от предоставления бюджетных кредитов внутри страны за счет средств бюджетов субъектов Российской Федерации</t>
  </si>
  <si>
    <t>1 11 05000 00 0000 120</t>
  </si>
  <si>
    <t>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</si>
  <si>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1 11 05022 02 0000 120</t>
  </si>
  <si>
    <t>Доходы, получаемые в виде арендной платы, а также средства от продажи права на заключение договоров аренды за земли, находящиеся в собственности субъектов Российской Федерации (за исключением земельных участков бюджетных и автономных учреждений субъектов Российской Федерации)</t>
  </si>
  <si>
    <t>1 11 05032 02 0000 120</t>
  </si>
  <si>
    <t>Доходы от сдачи в аренду имущества, находящегося в оперативном управлении органов государственной власти субъектов Российской Федерации и созданных ими учреждений (за исключением имущества бюджетных и автономных учреждений субъектов Российской Федерации)</t>
  </si>
  <si>
    <t>1 11 05072 02 0000 120</t>
  </si>
  <si>
    <t>Доходы от сдачи в аренду имущества, составляющего казну субъекта Российской Федерации (за исключением земельных участков)</t>
  </si>
  <si>
    <t>1 11 05322 02 0000 120</t>
  </si>
  <si>
    <t>Плата по соглашениям об установлении сервитута, заключенным органами исполнительной власти субъектов Российской Федерации, государственными или муниципальными предприятиями либо государственными или муниципальными учреждениями в отношении земельных участков, находящихся в собственности субъектов Российской Федерации</t>
  </si>
  <si>
    <t>1 11 07012 02 0000 120</t>
  </si>
  <si>
    <t>Доходы от перечисления части прибыли, остающейся после уплаты налогов и иных обязательных платежей государственных унитарных предприятий субъектов Российской Федерации</t>
  </si>
  <si>
    <t>1 11 08020 02 0000 120</t>
  </si>
  <si>
    <t>Средства, получаемые от передачи имущества, находящегося в собственности субъектов Российской Федерации (за исключением имущества бюджетных и автономных учреждений субъектов Российской Федерации, а также имущества государственных унитарных предприятий субъектов Российской Федерации, в том числе казенных), в залог, в доверительное управление</t>
  </si>
  <si>
    <t>1 11 09000 00 0000 120</t>
  </si>
  <si>
    <t>Прочие доходы от использования имущества и прав, находящихся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</si>
  <si>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1 11 09032 02 0000 120</t>
  </si>
  <si>
    <t>Доходы от эксплуатации и использования имущества автомобильных дорог, находящихся в собственности субъектов Российской Федерации</t>
  </si>
  <si>
    <t>1 11 09042 02 0000 120</t>
  </si>
  <si>
    <t>Прочие поступления от использования имущества, находящегося в собственности субъектов Российской Федерации (за исключением имущества бюджетных и автономных учреждений субъектов Российской Федерации, а также имущества государственных унитарных предприятий субъектов Российской Федерации, в том числе казенных)</t>
  </si>
  <si>
    <t>1 12 00000 00 0000 000</t>
  </si>
  <si>
    <t>Платежи при пользовании природными ресурсами</t>
  </si>
  <si>
    <t>1 12 01000 01 0000 120</t>
  </si>
  <si>
    <t>Плата за негативное воздействие на окружающую среду</t>
  </si>
  <si>
    <t>1 12 02000 00 0000 120</t>
  </si>
  <si>
    <t>Платежи при пользовании недрами</t>
  </si>
  <si>
    <t>1 12 02012 01 0000 120</t>
  </si>
  <si>
    <t>Разовые платежи за пользование недрами при наступлении определенных событий, оговоренных в лицензии, при пользовании недрами на территории Российской Федерации по участкам недр местного значения</t>
  </si>
  <si>
    <t>1 12 02030 01 0000 120</t>
  </si>
  <si>
    <t>Регулярные платежи за пользование недрами при пользовании недрами на территории Российской Федерации</t>
  </si>
  <si>
    <t>1 12 02052 01 0000 120</t>
  </si>
  <si>
    <t>Плата за проведение государственной экспертизы запасов полезных ископаемых, геологической, экономической и экологической информации о предоставляемых в пользование участках недр местного значения</t>
  </si>
  <si>
    <t>1 12 02102 02 0000 120</t>
  </si>
  <si>
    <t>Сборы за участие в конкурсе (аукционе) на право пользования участками недр местного значения</t>
  </si>
  <si>
    <t>1 12 04000 00 0000 120</t>
  </si>
  <si>
    <t>Плата за использование лесов</t>
  </si>
  <si>
    <t>1 12 04013 02 0000 120</t>
  </si>
  <si>
    <t>Плата за использование лесов, расположенных на землях лесного фонда, в части, превышающей минимальный размер платы по договору купли-продажи лесных насаждений</t>
  </si>
  <si>
    <t>1 12 04014 02 0000 120</t>
  </si>
  <si>
    <t>Плата за использование лесов, расположенных на землях лесного фонда, в части, превышающей минимальный размер арендной платы</t>
  </si>
  <si>
    <t>1 12 04015 02 0000 120</t>
  </si>
  <si>
    <t>Плата за использование лесов, расположенных на землях лесного фонда, в части платы по договору купли-продажи лесных насаждений для собственных нужд</t>
  </si>
  <si>
    <t>1 13 00000 00 0000 000</t>
  </si>
  <si>
    <t>Доходы за оказание платных услуг (работ) и компенсации затрат государства</t>
  </si>
  <si>
    <t>1 13 01000 00 0000 130</t>
  </si>
  <si>
    <t>Доходы от оказания платных услуг (работ)</t>
  </si>
  <si>
    <t>1 13 01020 01 0000 130</t>
  </si>
  <si>
    <t>Плата за предоставление сведений и документов, содержащихся в Едином государственном реестре юридических лиц и в Едином государственном реестре индивидуальных предпринимателей</t>
  </si>
  <si>
    <t>1 13 01031 01 0000 130</t>
  </si>
  <si>
    <t>Плата за предоставление сведений из Единого государственного реестра недвижимости</t>
  </si>
  <si>
    <t>1 13 01410 01 0000 130</t>
  </si>
  <si>
    <t>Плата за предоставление государственными органами субъектов Российской Федерации, казенными учреждениями субъектов Российской Федерации сведений, документов, содержащихся в государственных реестрах (регистрах), ведение которых осуществляется данными государственными органами, учреждениями</t>
  </si>
  <si>
    <t>1 13 01520 02 0000 130</t>
  </si>
  <si>
    <t>Плата за оказание услуг по присоединению объектов дорожного сервиса к автомобильным дорогам общего пользования регионального или межмуниципального значения, зачисляемая в бюджеты субъектов Российской Федерации</t>
  </si>
  <si>
    <t>1 13 01992 02 0000 130</t>
  </si>
  <si>
    <t>Прочие доходы от оказания платных услуг (работ) получателями средств бюджетов субъектов Российской Федерации</t>
  </si>
  <si>
    <t>1 13 02000 00 0000 130</t>
  </si>
  <si>
    <t>Доходы от компенсации затрат государства</t>
  </si>
  <si>
    <t>1 13 02062 02 0000 130</t>
  </si>
  <si>
    <t>Доходы, поступающие в порядке возмещения расходов, понесенных в связи с эксплуатацией имущества субъектов Российской Федерации</t>
  </si>
  <si>
    <t>1 13 02992 02 0000 130</t>
  </si>
  <si>
    <t>Прочие доходы от компенсации затрат бюджетов субъектов Российской Федерации</t>
  </si>
  <si>
    <t>1 14 00000 00 0000 000</t>
  </si>
  <si>
    <t>Доходы от продажи материальных и нематериальных активов</t>
  </si>
  <si>
    <t>1 14 02000 00 0000 000</t>
  </si>
  <si>
    <t>Доходы от реализации имущества, находящегося в государственной и муниципальной собственности (за исключением движимого имущества бюджетных и автономных учреждений, а также имущества государственных и муниципальных унитарных предприятий, в том числе казенных)</t>
  </si>
  <si>
    <t>1 14 02022 02 0000 410</t>
  </si>
  <si>
    <t>Доходы от реализации имущества, находящегося в оперативном управлении учреждений, находящихся в ведении органов государственной власти субъектов Российской Федерации (за исключением имущества бюджетных и автономных учреждений субъектов Российской Федерации), в части реализации основных средств по указанному имуществу</t>
  </si>
  <si>
    <t>1 14 02022 02 0000 440</t>
  </si>
  <si>
    <t>Доходы от реализации имущества, находящегося в оперативном управлении учреждений, находящихся в ведении органов государственной власти субъектов Российской Федерации (за исключением имущества бюджетных и автономных учреждений субъектов Российской Федерации), в части реализации материальных запасов по указанному имуществу</t>
  </si>
  <si>
    <t>1 14 06022 02 0000 430</t>
  </si>
  <si>
    <t>Доходы от продажи земельных участков, находящихся в собственности субъектов Российской Федерации (за исключением земельных участков бюджетных и автономных учреждений субъектов Российской Федерации)</t>
  </si>
  <si>
    <t>1 15 00000 00 0000 000</t>
  </si>
  <si>
    <t>Административные платежи и сборы</t>
  </si>
  <si>
    <t>1 15 02020 02 0000 140</t>
  </si>
  <si>
    <t>Платежи, взимаемые государственными органами (организациями) субъектов Российской Федерации за выполнение определенных функций</t>
  </si>
  <si>
    <t>1 15 07020 01 0000 140</t>
  </si>
  <si>
    <t>Сборы, вносимые заказчиками документации, подлежащей государственной экологической экспертизе, организация и проведение которой осуществляются органами государственной власти субъектов Российской Федерации, рассчитанные в соответствии со сметой расходов на проведение государственной экологической экспертизы</t>
  </si>
  <si>
    <t>1 16 00000 00 0000 000</t>
  </si>
  <si>
    <t>Штрафы, санкции, возмещение ущерба</t>
  </si>
  <si>
    <t>1 16 03020 02 0000 140</t>
  </si>
  <si>
    <t>Денежные взыскания (штрафы) за нарушение законодательства о налогах и сборах, предусмотренные статьей 129.2 Налогового кодекса Российской Федерации</t>
  </si>
  <si>
    <t>1 16 18020 02 0000 140</t>
  </si>
  <si>
    <t>Денежные взыскания (штрафы) за нарушение бюджетного законодательства (в части бюджетов субъектов Российской Федерации)</t>
  </si>
  <si>
    <t>1 16 21020 02 0000 140</t>
  </si>
  <si>
    <t>Денежные взыскания (штрафы) и иные суммы, взыскиваемые с лиц, виновных в совершении преступлений, и в возмещение ущерба имуществу, зачисляемые в бюджеты субъектов Российской Федерации</t>
  </si>
  <si>
    <t>1 16 23021 02 0000 140</t>
  </si>
  <si>
    <t>Доходы от возмещения ущерба при возникновении страховых случаев по обязательному страхованию гражданской ответственности, когда выгодоприобретателями выступают получатели средств бюджетов субъектов Российской Федерации</t>
  </si>
  <si>
    <t>1 16 25086 02 0000 140</t>
  </si>
  <si>
    <t>Денежные взыскания (штрафы) за нарушение водного законодательства, установленное на водных объектах, находящихся в федеральной собственности, налагаемые исполнительными органами государственной власти субъектов Российской Федерации</t>
  </si>
  <si>
    <t>1 16 26000 01 0000 140</t>
  </si>
  <si>
    <t>Денежные взыскания (штрафы) за нарушение законодательства о рекламе</t>
  </si>
  <si>
    <t>1 16 27000 01 0000 140</t>
  </si>
  <si>
    <t>Денежные взыскания (штрафы) за нарушение законодательства Российской Федерации о пожарной безопасности</t>
  </si>
  <si>
    <t>1 16 30000 01 0000 140</t>
  </si>
  <si>
    <t>Денежные взыскания (штрафы) за правонарушения в области дорожного движения</t>
  </si>
  <si>
    <t>1 16 30012 01 0000 140</t>
  </si>
  <si>
    <t>Денежные взыскания (штрафы) за нарушение правил перевозки крупногабаритных и тяжеловесных грузов по автомобильным дорогам общего пользования регионального или межмуниципального значения</t>
  </si>
  <si>
    <t>1 16 30020 01 0000 140</t>
  </si>
  <si>
    <t>Денежные взыскания (штрафы) за нарушение законодательства Российской Федерации о безопасности дорожного движения</t>
  </si>
  <si>
    <t>1 16 32000 02 0000 140</t>
  </si>
  <si>
    <t>Денежные взыскания, налагаемые в возмещение ущерба, причиненного в результате незаконного или нецелевого использования бюджетных средств (в части бюджетов субъектов Российской Федерации)</t>
  </si>
  <si>
    <t>1 16 33020 02 0000 140</t>
  </si>
  <si>
    <t>Денежные взыскания (штрафы) за нарушение законодательства Российской Федерации о контрактной системе в сфере закупок товаров, работ, услуг для обеспечения государственных и муниципальных нужд для нужд субъектов Российской Федерации</t>
  </si>
  <si>
    <t>1 16 37020 02 0000 140</t>
  </si>
  <si>
    <t>Поступления сумм в возмещение вреда, причиняемого автомобильным дорогам регионального или межмуниципального значения транспортными средствами, осуществляющими перевозки тяжеловесных и (или) крупногабаритных грузов, зачисляемые в бюджеты субъектов Российской Федерации</t>
  </si>
  <si>
    <t>1 16 46000 02 0000 140</t>
  </si>
  <si>
    <t>Поступления сумм в возмещение ущерба в связи с нарушением исполнителем (подрядчиком) условий государственных контрактов или иных договоров, финансируемых за счет средств дорожных фондов субъектов Российской Федерации, либо в связи с уклонением от заключения таких контрактов или иных договоров</t>
  </si>
  <si>
    <t>1 16 90020 02 0000 140</t>
  </si>
  <si>
    <t>Прочие поступления от денежных взысканий (штрафов) и иных сумм в возмещение ущерба, зачисляемые в бюджеты субъектов Российской Федерации</t>
  </si>
  <si>
    <t>1 17 00000 00 0000 000</t>
  </si>
  <si>
    <t>Прочие неналоговые доходы</t>
  </si>
  <si>
    <t>1 17 05020 02 0000 180</t>
  </si>
  <si>
    <t>Прочие неналоговые доходы бюджетов субъектов Российской Федерации</t>
  </si>
  <si>
    <t>2 00 00000 00 0000 000</t>
  </si>
  <si>
    <t>Безвозмездные поступления</t>
  </si>
  <si>
    <t>2 02 00000 00 0000 000</t>
  </si>
  <si>
    <t>Безвозмездные поступления от других бюджетов бюджетной системы Российской Федерации</t>
  </si>
  <si>
    <t>2 02 10000 00 0000 151</t>
  </si>
  <si>
    <t>Дотации бюджетам бюджетной системы Российской Федерации</t>
  </si>
  <si>
    <t>2 02 15001 02 0000 151</t>
  </si>
  <si>
    <t>Дотации бюджетам субъектов Российской Федерации на выравнивание бюджетной обеспеченности</t>
  </si>
  <si>
    <t>2 02 15002 02 0000 151</t>
  </si>
  <si>
    <t>Дотации бюджетам субъектов Российской Федерации на поддержку мер по обеспечению сбалансированности бюджетов</t>
  </si>
  <si>
    <t>2 02 15009 02 0000 151</t>
  </si>
  <si>
    <t>Дотации бюджетам субъектов Российской Федерации  на частичную компенсацию дополнительных расходов на повышение оплаты труда работников бюджетной сферы</t>
  </si>
  <si>
    <t>2 02 15010 02 0000 151</t>
  </si>
  <si>
    <t>Дотации бюджетам субъектов Российской Федерации, связанные с особым режимом безопасного функционирования закрытых административно-территориальных образований</t>
  </si>
  <si>
    <t>2 02 15213 02 0000 151</t>
  </si>
  <si>
    <t>Дотации бюджетам субъектов Российской Федерации в целях стимулирования роста налогового потенциала по налогу на прибыль организаций</t>
  </si>
  <si>
    <t>2 02 20000 00 0000 151</t>
  </si>
  <si>
    <t>Субсидии бюджетам бюджетной системы Российской Федерации (межбюджетные субсидии)</t>
  </si>
  <si>
    <t>2 02 20051 02 0000 151</t>
  </si>
  <si>
    <t>Субсидии бюджетам субъектов Российской Федерации на реализацию федеральных целевых программ</t>
  </si>
  <si>
    <t>2 02 20077 02 0000 151</t>
  </si>
  <si>
    <t>Субсидии бюджетам субъектов Российской Федерации на софинансирование капитальных вложений в объекты государственной (муниципальной) собственности</t>
  </si>
  <si>
    <t>2 02 25021 02 0000 151</t>
  </si>
  <si>
    <t>Субсидии бюджетам субъектов Российской Федерации на мероприятия по стимулированию программ развития жилищного строительства субъектов Российской Федерации</t>
  </si>
  <si>
    <t>2 02 25027 02 0000 151</t>
  </si>
  <si>
    <t>Субсидии бюджетам субъектов Российской Федерации на реализацию мероприятий государственной программы Российской Федерации "Доступная среда" на 2011 - 2020 годы</t>
  </si>
  <si>
    <t>2 02 25028 02 0000 151</t>
  </si>
  <si>
    <t>Субсидии бюджетам субъектов Российской Федерации на поддержку региональных проектов в сфере информационных технологий</t>
  </si>
  <si>
    <t>2 02 25066 02 0000 151</t>
  </si>
  <si>
    <t>Субсидии бюджетам субъектов Российской Федерации на подготовку управленческих кадров для организаций народного хозяйства Российской Федерации</t>
  </si>
  <si>
    <t>2 02 25081 02 0000 151</t>
  </si>
  <si>
    <t>Субсидии бюджетам субъектов Российской Федерации на адресную финансовую поддержку спортивных организаций, осуществляющих подготовку спортивного резерва для сборных команд Российской Федерации</t>
  </si>
  <si>
    <t>2 02 25082 02 0000 151</t>
  </si>
  <si>
    <t>Субсидии бюджетам субъектов Российской Федерации на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</si>
  <si>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2 02 25084 02 0000 151</t>
  </si>
  <si>
    <t>Субсидии бюджетам субъектов Российской Федерации на ежемесячную денежную выплату, назначаемую в случае рождения третьего ребенка или последующих детей до достижения ребенком возраста трех лет</t>
  </si>
  <si>
    <t>2 02 25086 02 0000 151</t>
  </si>
  <si>
    <t>Субсидии бюджетам субъектов Российской Федерации на реализацию мероприятий, предусмотренных региональной программой переселения, включенной в Государственную программу по оказанию содействия добровольному переселению в Российскую Федерацию соотечественников, проживающих за рубежом</t>
  </si>
  <si>
    <t>2 02 25097 02 0000 151</t>
  </si>
  <si>
    <t>Субсидии бюджетам субъектов Российской Федерации на создание в общеобразовательных организациях, расположенных в сельской местности, условий для занятий физической культурой и спортом</t>
  </si>
  <si>
    <t>2 02 25209 02 0000 151</t>
  </si>
  <si>
    <t>Субсидии бюджетам субъектов Российской Федерации на софинансирование социальных программ субъектов Российской Федерации, связанных с укреплением материально-технической базы организаций социального обслуживания населения, оказанием адресной социальной помощи неработающим пенсионерам, обучением компьютерной грамотности неработающих пенсионеров</t>
  </si>
  <si>
    <t>2 02 25382 02 0000 151</t>
  </si>
  <si>
    <t>Субсидии бюджетам субъектов Российской Федерации на реализацию отдельных мероприятий государственной программы Российской Федерации "Развитие здравоохранения"</t>
  </si>
  <si>
    <t>2 02 25402 02 0000 151</t>
  </si>
  <si>
    <t>Субсидии бюджетам субъектов Российской Федерации на софинансирование расходов, возникающих при оказании гражданам Российской Федерации высокотехнологичной медицинской помощи, не включенной в базовую программу обязательного медицинского страхования</t>
  </si>
  <si>
    <t>2 02 25462 02 0000 151</t>
  </si>
  <si>
    <t>Субсидии бюджетам субъектов Российской Федерации на компенсацию отдельным категориям граждан оплаты взноса на капитальный ремонт общего имущества в многоквартирном доме</t>
  </si>
  <si>
    <t>2 02 25467 02 0000 151</t>
  </si>
  <si>
    <t>Субсидии бюджетам на обеспечение развития и укрепления материально-технической базы домов культуры в населенных пунктах с числом жителей до 50 тысяч человек</t>
  </si>
  <si>
    <t>2 02 25478 02 0000 151</t>
  </si>
  <si>
    <t>Субсидии бюджетам субъектов Российской Федерации на реализацию дополнительных мероприятий в сфере занятости населения</t>
  </si>
  <si>
    <t>2 02 25497 02 0000 151</t>
  </si>
  <si>
    <t>Субсидии бюджетам субъектов Российской Федерации на реализацию мероприятий по обеспечению жильем молодых семей</t>
  </si>
  <si>
    <t>2 02 25515 02 0000 151</t>
  </si>
  <si>
    <t>Субсидии бюджетам субъектов Российской Федерации на поддержку экономического и социального развития коренных малочисленных народов Севера, Сибири и Дальнего Востока</t>
  </si>
  <si>
    <t>2 02 25517 02 0000 151</t>
  </si>
  <si>
    <t>Субсидии бюджетам на поддержку творческой деятельности и техническое оснащение детских и кукольных театров</t>
  </si>
  <si>
    <t>2 02 25519 02 0000 151</t>
  </si>
  <si>
    <t>Субсидия бюджетам субъектов Российской Федерации на поддержку отрасли культуры</t>
  </si>
  <si>
    <t>2 02 25527 02 0000 151</t>
  </si>
  <si>
    <t>Субсидии бюджетам субъектов Российской Федерации на государственную поддержку малого и среднего предпринимательства, включая крестьянские (фермерские) хозяйства, а также на реализацию мероприятий по поддержке молодежного предпринимательства</t>
  </si>
  <si>
    <t>2 02 25533 02 0000 151</t>
  </si>
  <si>
    <t>Субсидии бюджетам субъектов Российской Федерации на разработку и распространение в системах среднего профессионального, высшего образования новых образовательных технологий и форм организации образовательного процесса в субъектах Российской Федерации</t>
  </si>
  <si>
    <t>2 02 25540 02 0000 151</t>
  </si>
  <si>
    <t>Субсидии бюджетам субъектов Российской Федерации на реализацию мероприятий по повышению устойчивости жилых домов, основных объектов и систем жизнеобеспечения в сейсмических районах Российской Федерации</t>
  </si>
  <si>
    <t>2 02 25541 02 0000 151</t>
  </si>
  <si>
    <t>Субсидии бюджетам субъектов Российской Федерации на оказание несвязанной поддержки сельскохозяйственным товаропроизводителям в области растениеводства</t>
  </si>
  <si>
    <t>2 02 25542 02 0000 151</t>
  </si>
  <si>
    <t>Субсидии бюджетам субъектов Российской Федерации на повышение продуктивности в молочном скотоводстве</t>
  </si>
  <si>
    <t>2 02 25543 02 0000 151</t>
  </si>
  <si>
    <t>Субсидии бюджетам субъектов Российской Федерации на содействие достижению целевых показателей реализации региональных программ развития агропромышленного комплекса</t>
  </si>
  <si>
    <t>2 02 25544 02 0000 151</t>
  </si>
  <si>
    <t>Субсидии бюджетам субъектов Российской Федерации на возмещение части процентной ставки по инвестиционным кредитам (займам) в агропромышленном комплексе</t>
  </si>
  <si>
    <t>2 02 25554 02 0000 151</t>
  </si>
  <si>
    <t>Субсидии бюджетам субъектов Российской Федерации на  закупку авиационной услуги органами государственной власти субъектов Российской Федерации для оказания медицинской помощи с применением авиации</t>
  </si>
  <si>
    <t>2 02 25555 02 0000 151</t>
  </si>
  <si>
    <t>Субсидии бюджетам субъектов Российской Федерации на  поддержку государственных программ субъектов Российской Федерации  и муниципальных программ формирования современной городской среды</t>
  </si>
  <si>
    <t>2 02 25560 02 0000 151</t>
  </si>
  <si>
    <t>Субсидии бюджетам субъектов Российской Федерации  на поддержку обустройства мест массового отдыха населения (городских парков)</t>
  </si>
  <si>
    <t>2 02 25567 02 0000 151</t>
  </si>
  <si>
    <t>Субсидии бюджетам субъектов Российской Федерации на реализацию мероприятий по устойчивому развитию сельских территорий</t>
  </si>
  <si>
    <t>2 02 25674 02 0000 151</t>
  </si>
  <si>
    <t>Субсидии на софинансирование государственных программ субъектов Российской Федерации, содержащих мероприятия по развитию материально-технической базы детских поликлиник и детских поликлинических отделений медицинских организаций, за счет средств резервного фонда Правительства Российской Федерации</t>
  </si>
  <si>
    <t>2 02 29001 02 0000 151</t>
  </si>
  <si>
    <t>Субсидии на реализацию мероприятий в сфере обеспечения доступности приоритетных объектов и услуг в приоритетных сферах жизнедеятельности инвалидов и других маломобильных групп населения за счет средств резервного фонда Правительства Российской Федерации</t>
  </si>
  <si>
    <t>2 02 30000 00 0000 151</t>
  </si>
  <si>
    <t>Субвенции бюджетам бюджетной системы Российской Федерации</t>
  </si>
  <si>
    <t>2 02 35118 02 0000 151</t>
  </si>
  <si>
    <t>Субвенции бюджетам субъектов Российской Федерации на осуществление первичного воинского учета на территориях, где отсутствуют военные комиссариаты</t>
  </si>
  <si>
    <t>2 02 35120 02 0000 151</t>
  </si>
  <si>
    <t>Субвенции бюджетам субъектов Российской Федерации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</si>
  <si>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2 02 35128 02 0000 151</t>
  </si>
  <si>
    <t>Субвенции бюджетам субъектов Российской Федерации на осуществление отдельных полномочий в области водных отношений</t>
  </si>
  <si>
    <t>2 02 35129 02 0000 151</t>
  </si>
  <si>
    <t>Субвенции бюджетам субъектов Российской Федерации на осуществление отдельных полномочий в области лесных отношений</t>
  </si>
  <si>
    <t>2 02 35135 02 0000 151</t>
  </si>
  <si>
    <t>Субвенции бюджетам субъектов Российской Федерации на осуществление полномочий по обеспечению жильем отдельных категорий граждан, установленных Федеральным законом от 12 января 1995 года N 5-ФЗ "О ветеранах"</t>
  </si>
  <si>
    <t>2 02 35137 02 0000 151</t>
  </si>
  <si>
    <t>Субвенции бюджетам субъектов Российской Федерации на осуществление переданных полномочий Российской Федерации по предоставлению отдельных мер социальной поддержки граждан, подвергшихся воздействию радиации</t>
  </si>
  <si>
    <t>2 02 35176 02 0000 151</t>
  </si>
  <si>
    <t>Субвенции бюджетам субъектов Российской Федерации на осуществление полномочий по обеспечению жильем отдельных категорий граждан, установленных Федеральным законом от 24 ноября 1995 года N 181-ФЗ "О социальной защите инвалидов в Российской Федерации"</t>
  </si>
  <si>
    <t>2 02 35220 02 0000 151</t>
  </si>
  <si>
    <t>Субвенции бюджетам субъектов Российской Федерации на осуществление переданного полномочия Российской Федерации по осуществлению ежегодной денежной выплаты лицам, награжденным нагрудным знаком "Почетный донор России"</t>
  </si>
  <si>
    <t>2 02 35240 02 0000 151</t>
  </si>
  <si>
    <t>Субвенции бюджетам субъектов Российской Федерации на выплату государственного единовременного пособия и ежемесячной денежной компенсации гражданам при возникновении поствакцинальных осложнений</t>
  </si>
  <si>
    <t>2 02 35250 02 0000 151</t>
  </si>
  <si>
    <t>Субвенции бюджетам субъектов Российской Федерации на оплату жилищно-коммунальных услуг отдельным категориям граждан</t>
  </si>
  <si>
    <t>2 02 35260 02 0000 151</t>
  </si>
  <si>
    <t>Субвенции бюджетам субъектов Российской Федерации на выплату единовременного пособия при всех формах устройства детей, лишенных родительского попечения, в семью</t>
  </si>
  <si>
    <t>2 02 35270 02 0000 151</t>
  </si>
  <si>
    <t>Субвенции бюджетам субъектов Российской Федерации на выплату единовременного пособия беременной жене военнослужащего, проходящего военную службу по призыву, а также ежемесячного пособия на ребенка военнослужащего, проходящего военную службу по призыву</t>
  </si>
  <si>
    <t>2 02 35280 02 0000 151</t>
  </si>
  <si>
    <t>Субвенции бюджетам субъектов Российской Федерации на выплаты инвалидам компенсаций страховых премий по договорам обязательного страхования гражданской ответственности владельцев транспортных средств</t>
  </si>
  <si>
    <t>2 02 35290 02 0000 151</t>
  </si>
  <si>
    <t>Субвенции бюджетам субъектов Российской Федерации на реализацию полномочий Российской Федерации по осуществлению социальных выплат безработным гражданам</t>
  </si>
  <si>
    <t>2 02 35380 02 0000 151</t>
  </si>
  <si>
    <t>Субвенции бюджетам субъектов Российской Федерации на выплату государственных пособий лицам, не подлежащим обязательному социальному страхованию на случай временной нетрудоспособности и в связи с материнством, и лицам, уволенным в связи с ликвидацией организаций (прекращением деятельности, полномочий физическими лицами)</t>
  </si>
  <si>
    <t>2 02 35460 02 0000 151</t>
  </si>
  <si>
    <t>Субвенции бюджетам субъектов Российской Федерации на оказание отдельным категориям граждан социальной услуги по обеспечению лекарственными препаратами для медицинского применения по рецептам на лекарственные препараты, медицинскими изделиями по рецептам на медицинские изделия, а также специализированными продуктами лечебного питания для детей-инвалидов</t>
  </si>
  <si>
    <t>2 02 35485 02 0000 151</t>
  </si>
  <si>
    <t>Субвенции бюджетам субъектов Российской Федерации на обеспечение жильем граждан, уволенных с военной службы (службы), и приравненных к ним лиц</t>
  </si>
  <si>
    <t>2 02 35573 02 0000 151</t>
  </si>
  <si>
    <t>Субвенции бюджетам субъектов Российской Федерации на выполнение полномочий Российской Федерации по осуществлению ежемесячной выплаты в связи с рождением (усыновлением) первого ребенка</t>
  </si>
  <si>
    <t>2 02 35900 02 0000 151</t>
  </si>
  <si>
    <t>Единая субвенция бюджетам субъектов Российской Федерации и бюджету г. Байконура</t>
  </si>
  <si>
    <t>2 02 40000 00 0000 151</t>
  </si>
  <si>
    <t>Иные межбюджетные трансферты</t>
  </si>
  <si>
    <t>2 02 45141 02 0000 151</t>
  </si>
  <si>
    <t>Межбюджетные трансферты, передаваемые бюджетам субъектов Российской Федерации  на обеспечение деятельности депутатов Государственной Думы и их помощников в избирательных округах</t>
  </si>
  <si>
    <t>2 02 45142 02 0000 151</t>
  </si>
  <si>
    <t>Межбюджетные трансферты, передаваемые бюджетам субъектов Российской Федерации  на обеспечение членов Совета Федерации и их помощников в субъектах Российской Федерации</t>
  </si>
  <si>
    <t>2 02 45153 02 0000 151</t>
  </si>
  <si>
    <t>Межбюджетные трансферты, передаваемые бюджетам субъектов Российской Федерации на выплату региональной доплаты к пенсии</t>
  </si>
  <si>
    <t>2 02 45159 02 0000 151</t>
  </si>
  <si>
    <t>Иные межбюджетные трансферты на создание в субъектах Российской Федерации дополнительных мест для детей в возрасте от 2 месяцев до 3 лет в образовательных организациях, осуществляющих образовательную деятельность по образовательным программам дошкольного образования</t>
  </si>
  <si>
    <t>2 02 45161 02 0000 151</t>
  </si>
  <si>
    <t>Межбюджетные трансферты, передаваемые бюджетам субъектов Российской Федерации на реализацию отдельных полномочий в области лекарственного обеспечения</t>
  </si>
  <si>
    <t>2 02 45390 02 0000 151</t>
  </si>
  <si>
    <t>Межбюджетные трансферты, передаваемые бюджетам субъектов Российской Федерации на финансовое обеспечение дорожной деятельности</t>
  </si>
  <si>
    <t>2 02 45433 02 0000 151</t>
  </si>
  <si>
    <t>Межбюджетные трансферты, передаваемые бюджетам субъектов Российской Федерации на реализацию мероприятий по содействию развития инфраструктуры субъектов Российской Федерации</t>
  </si>
  <si>
    <t>2 02 45505 02 0000 151</t>
  </si>
  <si>
    <t>Иные межбюджетные трансферты на реализацию мероприятий планов социального развития центров экономического роста субъектов Российской Федерации, входящих в состав Дальневосточного федерального округа</t>
  </si>
  <si>
    <t>2 02 45574 02 0000 151</t>
  </si>
  <si>
    <t>Иные межбюджетные трансферты на финансовое обеспечение мероприятий по созданию детских технопарков «Кванториум»</t>
  </si>
  <si>
    <t>2 02 49000 02 0000 151</t>
  </si>
  <si>
    <t>Межбюджетные трансферты, передаваемые бюджетам субъектов Российской Федерации, за счет средств резервного фонда Президента Российской Федерации</t>
  </si>
  <si>
    <t>2 02 49001 02 0000 151</t>
  </si>
  <si>
    <t>Межбюджетные трансферты, передаваемые бюджетам субъектов Российской Федерации, за счет средств резервного фонда Правительства Российской Федерации</t>
  </si>
  <si>
    <t>2 03 00000 00 0000 000</t>
  </si>
  <si>
    <t>Безвозмездные поступления от государственных (муниципальных) организаций</t>
  </si>
  <si>
    <t>2 03 02040 02 0000 180</t>
  </si>
  <si>
    <t>Безвозмездные поступления в бюджеты субъектов Российской Федерации от государственной корпорации - Фонда содействия реформированию жилищно-коммунального хозяйства на обеспечение мероприятий по переселению граждан из аварийного жилищного фонда</t>
  </si>
  <si>
    <t>2 07 00000 00 0000 000</t>
  </si>
  <si>
    <t>Прочие безвозмездные поступления</t>
  </si>
  <si>
    <t>2 07 02030 02 0000 180</t>
  </si>
  <si>
    <t>Прочие безвозмездные поступления в бюджеты субъектов Российской Федерации</t>
  </si>
  <si>
    <t>2 18 00000 00 0000 000</t>
  </si>
  <si>
    <t>Доходы бюджетов бюджетной системы Российской Федерации от возврата бюджетами бюджетной системы Российской Федерации и организациями остатков субсидий, субвенций и иных межбюджетных трансфертов, имеющих целевое назначение, прошлых лет</t>
  </si>
  <si>
    <t>2 19 00000 00 0000 000</t>
  </si>
  <si>
    <t>Возврат остатков субсидий, субвенций и иных межбюджетных трансфертов, имеющих целевое назначение, прошлых лет</t>
  </si>
  <si>
    <t>Всего</t>
  </si>
  <si>
    <t>Приложение 2</t>
  </si>
  <si>
    <t>от ________________№_____</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</si>
</sst>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0.00000"/>
    <numFmt numFmtId="165" formatCode="#,##0.0000000"/>
  </numFmts>
  <fonts count="9" x14ac:knownFonts="1">
    <font>
      <sz val="11"/>
      <color theme="1"/>
      <name val="Calibri"/>
      <family val="2"/>
      <scheme val="minor"/>
    </font>
    <font>
      <sz val="10"/>
      <name val="Arial Cyr"/>
      <charset val="204"/>
    </font>
    <font>
      <b/>
      <sz val="12"/>
      <name val="Times New Roman"/>
      <family val="1"/>
      <charset val="204"/>
    </font>
    <font>
      <sz val="12"/>
      <color theme="1"/>
      <name val="Times New Roman"/>
      <family val="1"/>
      <charset val="204"/>
    </font>
    <font>
      <b/>
      <sz val="12"/>
      <color theme="1"/>
      <name val="Times New Roman"/>
      <family val="1"/>
      <charset val="204"/>
    </font>
    <font>
      <i/>
      <sz val="12"/>
      <color theme="1"/>
      <name val="Times New Roman"/>
      <family val="1"/>
      <charset val="204"/>
    </font>
    <font>
      <sz val="12"/>
      <color theme="0"/>
      <name val="Times New Roman"/>
      <family val="1"/>
      <charset val="204"/>
    </font>
    <font>
      <sz val="12"/>
      <name val="Times New Roman"/>
      <family val="1"/>
      <charset val="204"/>
    </font>
    <font>
      <b/>
      <sz val="14"/>
      <name val="Times New Roman"/>
      <family val="1"/>
      <charset val="204"/>
    </font>
  </fonts>
  <fills count="3">
    <fill>
      <patternFill patternType="none"/>
    </fill>
    <fill>
      <patternFill patternType="gray125"/>
    </fill>
    <fill>
      <patternFill patternType="solid">
        <fgColor indexed="9"/>
        <bgColor indexed="64"/>
      </patternFill>
    </fill>
  </fills>
  <borders count="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bottom style="hair">
        <color indexed="64"/>
      </bottom>
      <diagonal/>
    </border>
  </borders>
  <cellStyleXfs count="2">
    <xf numFmtId="0" fontId="0" fillId="0" borderId="0"/>
    <xf numFmtId="0" fontId="1" fillId="0" borderId="0"/>
  </cellStyleXfs>
  <cellXfs count="35">
    <xf numFmtId="0" fontId="0" fillId="0" borderId="0" xfId="0"/>
    <xf numFmtId="49" fontId="3" fillId="0" borderId="3" xfId="0" applyNumberFormat="1" applyFont="1" applyBorder="1" applyAlignment="1">
      <alignment horizontal="center"/>
    </xf>
    <xf numFmtId="49" fontId="3" fillId="0" borderId="2" xfId="0" applyNumberFormat="1" applyFont="1" applyBorder="1" applyAlignment="1">
      <alignment horizontal="left" wrapText="1"/>
    </xf>
    <xf numFmtId="164" fontId="3" fillId="0" borderId="2" xfId="0" applyNumberFormat="1" applyFont="1" applyBorder="1" applyAlignment="1">
      <alignment horizontal="right"/>
    </xf>
    <xf numFmtId="0" fontId="3" fillId="0" borderId="0" xfId="0" applyFont="1"/>
    <xf numFmtId="49" fontId="4" fillId="0" borderId="3" xfId="0" applyNumberFormat="1" applyFont="1" applyBorder="1" applyAlignment="1">
      <alignment horizontal="center"/>
    </xf>
    <xf numFmtId="49" fontId="4" fillId="0" borderId="2" xfId="0" applyNumberFormat="1" applyFont="1" applyBorder="1" applyAlignment="1">
      <alignment horizontal="left" wrapText="1"/>
    </xf>
    <xf numFmtId="164" fontId="4" fillId="0" borderId="2" xfId="0" applyNumberFormat="1" applyFont="1" applyBorder="1" applyAlignment="1">
      <alignment horizontal="right"/>
    </xf>
    <xf numFmtId="49" fontId="4" fillId="0" borderId="1" xfId="0" applyNumberFormat="1" applyFont="1" applyBorder="1" applyAlignment="1">
      <alignment horizontal="center"/>
    </xf>
    <xf numFmtId="49" fontId="4" fillId="0" borderId="1" xfId="0" applyNumberFormat="1" applyFont="1" applyBorder="1" applyAlignment="1">
      <alignment horizontal="left" wrapText="1"/>
    </xf>
    <xf numFmtId="164" fontId="4" fillId="0" borderId="1" xfId="0" applyNumberFormat="1" applyFont="1" applyBorder="1" applyAlignment="1">
      <alignment horizontal="right"/>
    </xf>
    <xf numFmtId="49" fontId="5" fillId="0" borderId="3" xfId="0" applyNumberFormat="1" applyFont="1" applyBorder="1" applyAlignment="1">
      <alignment horizontal="center"/>
    </xf>
    <xf numFmtId="49" fontId="5" fillId="0" borderId="2" xfId="0" applyNumberFormat="1" applyFont="1" applyBorder="1" applyAlignment="1">
      <alignment horizontal="left" wrapText="1"/>
    </xf>
    <xf numFmtId="164" fontId="5" fillId="0" borderId="2" xfId="0" applyNumberFormat="1" applyFont="1" applyBorder="1" applyAlignment="1">
      <alignment horizontal="right"/>
    </xf>
    <xf numFmtId="0" fontId="5" fillId="0" borderId="0" xfId="0" applyFont="1"/>
    <xf numFmtId="0" fontId="6" fillId="0" borderId="0" xfId="0" applyFont="1"/>
    <xf numFmtId="0" fontId="3" fillId="0" borderId="0" xfId="0" applyNumberFormat="1" applyFont="1" applyAlignment="1">
      <alignment horizontal="right" vertical="center"/>
    </xf>
    <xf numFmtId="0" fontId="6" fillId="2" borderId="0" xfId="1" applyFont="1" applyFill="1" applyAlignment="1">
      <alignment horizontal="center" vertical="center"/>
    </xf>
    <xf numFmtId="49" fontId="7" fillId="2" borderId="0" xfId="1" applyNumberFormat="1" applyFont="1" applyFill="1" applyAlignment="1">
      <alignment wrapText="1"/>
    </xf>
    <xf numFmtId="0" fontId="7" fillId="2" borderId="0" xfId="1" applyFont="1" applyFill="1" applyAlignment="1">
      <alignment horizontal="right"/>
    </xf>
    <xf numFmtId="0" fontId="7" fillId="2" borderId="0" xfId="1" applyFont="1" applyFill="1" applyAlignment="1">
      <alignment horizontal="center" vertical="center"/>
    </xf>
    <xf numFmtId="0" fontId="2" fillId="2" borderId="0" xfId="1" applyFont="1" applyFill="1" applyAlignment="1">
      <alignment horizontal="center" vertical="center"/>
    </xf>
    <xf numFmtId="0" fontId="7" fillId="2" borderId="0" xfId="1" applyFont="1" applyFill="1" applyAlignment="1">
      <alignment horizontal="centerContinuous" vertical="center" wrapText="1"/>
    </xf>
    <xf numFmtId="0" fontId="7" fillId="2" borderId="0" xfId="1" applyFont="1" applyFill="1" applyAlignment="1">
      <alignment horizontal="right" vertical="center"/>
    </xf>
    <xf numFmtId="0" fontId="7" fillId="2" borderId="0" xfId="1" applyFont="1" applyFill="1" applyAlignment="1">
      <alignment horizontal="center" vertical="center" wrapText="1"/>
    </xf>
    <xf numFmtId="0" fontId="2" fillId="2" borderId="0" xfId="1" applyFont="1" applyFill="1" applyAlignment="1">
      <alignment horizontal="center" vertical="center" wrapText="1"/>
    </xf>
    <xf numFmtId="0" fontId="7" fillId="2" borderId="0" xfId="1" applyFont="1" applyFill="1" applyAlignment="1">
      <alignment horizontal="right" vertical="center" wrapText="1"/>
    </xf>
    <xf numFmtId="0" fontId="7" fillId="2" borderId="1" xfId="1" applyFont="1" applyFill="1" applyBorder="1" applyAlignment="1">
      <alignment horizontal="center" vertical="center" wrapText="1"/>
    </xf>
    <xf numFmtId="0" fontId="3" fillId="0" borderId="1" xfId="0" applyFont="1" applyBorder="1" applyAlignment="1">
      <alignment horizontal="center"/>
    </xf>
    <xf numFmtId="0" fontId="3" fillId="0" borderId="0" xfId="0" applyFont="1" applyAlignment="1">
      <alignment horizontal="right"/>
    </xf>
    <xf numFmtId="165" fontId="3" fillId="0" borderId="0" xfId="0" applyNumberFormat="1" applyFont="1"/>
    <xf numFmtId="2" fontId="3" fillId="0" borderId="0" xfId="0" applyNumberFormat="1" applyFont="1"/>
    <xf numFmtId="164" fontId="3" fillId="0" borderId="0" xfId="0" applyNumberFormat="1" applyFont="1"/>
    <xf numFmtId="0" fontId="8" fillId="2" borderId="0" xfId="1" applyFont="1" applyFill="1" applyAlignment="1">
      <alignment horizontal="center" wrapText="1"/>
    </xf>
    <xf numFmtId="0" fontId="3" fillId="0" borderId="0" xfId="0" applyFont="1" applyAlignment="1">
      <alignment horizontal="right"/>
    </xf>
  </cellXfs>
  <cellStyles count="2">
    <cellStyle name="Обычный" xfId="0" builtinId="0"/>
    <cellStyle name="Обычный 2" xfId="1"/>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93"/>
  <sheetViews>
    <sheetView tabSelected="1" view="pageBreakPreview" zoomScale="85" zoomScaleNormal="100" zoomScaleSheetLayoutView="85" workbookViewId="0"/>
  </sheetViews>
  <sheetFormatPr defaultRowHeight="14.85" customHeight="1" x14ac:dyDescent="0.25"/>
  <cols>
    <col min="1" max="1" width="27.28515625" style="4" customWidth="1"/>
    <col min="2" max="2" width="83.85546875" style="4" customWidth="1"/>
    <col min="3" max="3" width="24.42578125" style="4" customWidth="1"/>
    <col min="4" max="16384" width="9.140625" style="4"/>
  </cols>
  <sheetData>
    <row r="1" spans="1:3" ht="15.75" x14ac:dyDescent="0.25">
      <c r="A1" s="15">
        <f>YEAR(Date)</f>
        <v>2018</v>
      </c>
      <c r="C1" s="16" t="s">
        <v>348</v>
      </c>
    </row>
    <row r="2" spans="1:3" ht="15.75" x14ac:dyDescent="0.25">
      <c r="A2" s="15" t="s">
        <v>9</v>
      </c>
      <c r="C2" s="16" t="s">
        <v>0</v>
      </c>
    </row>
    <row r="3" spans="1:3" ht="15.75" x14ac:dyDescent="0.25">
      <c r="A3" s="15" t="s">
        <v>10</v>
      </c>
      <c r="C3" s="16" t="s">
        <v>5</v>
      </c>
    </row>
    <row r="4" spans="1:3" ht="15.75" x14ac:dyDescent="0.25">
      <c r="C4" s="16" t="str">
        <f>CONCATENATE("""О краевом бюджете на ",Year," год")</f>
        <v>"О краевом бюджете на 2018 год</v>
      </c>
    </row>
    <row r="5" spans="1:3" ht="15.75" x14ac:dyDescent="0.25">
      <c r="B5" s="34" t="str">
        <f>CONCATENATE("и на плановый период ",Year+1," и ",Year+2," годов""")</f>
        <v>и на плановый период 2019 и 2020 годов"</v>
      </c>
      <c r="C5" s="34"/>
    </row>
    <row r="6" spans="1:3" ht="15.75" x14ac:dyDescent="0.25">
      <c r="C6" s="16" t="s">
        <v>349</v>
      </c>
    </row>
    <row r="9" spans="1:3" ht="15.75" x14ac:dyDescent="0.25">
      <c r="A9" s="17">
        <v>2016</v>
      </c>
      <c r="B9" s="18"/>
      <c r="C9" s="19" t="s">
        <v>6</v>
      </c>
    </row>
    <row r="10" spans="1:3" ht="15.75" x14ac:dyDescent="0.25">
      <c r="A10" s="20"/>
      <c r="B10" s="18"/>
      <c r="C10" s="19" t="s">
        <v>0</v>
      </c>
    </row>
    <row r="11" spans="1:3" ht="15.75" x14ac:dyDescent="0.25">
      <c r="A11" s="17">
        <v>2016</v>
      </c>
      <c r="B11" s="18"/>
      <c r="C11" s="19" t="str">
        <f>CONCATENATE("""О краевом бюджете на ",Year," год ")</f>
        <v xml:space="preserve">"О краевом бюджете на 2018 год </v>
      </c>
    </row>
    <row r="12" spans="1:3" ht="15.75" x14ac:dyDescent="0.25">
      <c r="A12" s="17">
        <v>2016</v>
      </c>
      <c r="B12" s="34" t="str">
        <f>CONCATENATE("и на плановый период ",Year+1," и ",Year+2," годов""")</f>
        <v>и на плановый период 2019 и 2020 годов"</v>
      </c>
      <c r="C12" s="34"/>
    </row>
    <row r="13" spans="1:3" ht="15.75" x14ac:dyDescent="0.25">
      <c r="A13" s="20"/>
      <c r="B13" s="18"/>
      <c r="C13" s="16" t="str">
        <f>MID(Law,24,19)</f>
        <v>от 24.11.2017 № 160</v>
      </c>
    </row>
    <row r="14" spans="1:3" ht="14.85" customHeight="1" x14ac:dyDescent="0.25">
      <c r="A14" s="21"/>
      <c r="B14" s="22"/>
      <c r="C14" s="23"/>
    </row>
    <row r="15" spans="1:3" ht="14.85" customHeight="1" x14ac:dyDescent="0.3">
      <c r="A15" s="33" t="str">
        <f>CONCATENATE("Доходы  краевого бюджета на ",Year," год ")</f>
        <v xml:space="preserve">Доходы  краевого бюджета на 2018 год </v>
      </c>
      <c r="B15" s="33"/>
      <c r="C15" s="33"/>
    </row>
    <row r="16" spans="1:3" ht="14.85" customHeight="1" x14ac:dyDescent="0.25">
      <c r="A16" s="24"/>
      <c r="B16" s="25" t="s">
        <v>1</v>
      </c>
      <c r="C16" s="26" t="s">
        <v>8</v>
      </c>
    </row>
    <row r="17" spans="1:10" ht="31.5" x14ac:dyDescent="0.25">
      <c r="A17" s="27" t="s">
        <v>2</v>
      </c>
      <c r="B17" s="27" t="s">
        <v>3</v>
      </c>
      <c r="C17" s="27" t="s">
        <v>4</v>
      </c>
    </row>
    <row r="18" spans="1:10" ht="14.85" customHeight="1" x14ac:dyDescent="0.25">
      <c r="A18" s="28">
        <v>1</v>
      </c>
      <c r="B18" s="28">
        <v>2</v>
      </c>
      <c r="C18" s="28">
        <v>3</v>
      </c>
    </row>
    <row r="19" spans="1:10" ht="15.75" x14ac:dyDescent="0.25">
      <c r="A19" s="5" t="s">
        <v>11</v>
      </c>
      <c r="B19" s="6" t="s">
        <v>12</v>
      </c>
      <c r="C19" s="7">
        <v>22404374.785719998</v>
      </c>
    </row>
    <row r="20" spans="1:10" ht="15.75" x14ac:dyDescent="0.25">
      <c r="A20" s="5" t="s">
        <v>13</v>
      </c>
      <c r="B20" s="6" t="s">
        <v>14</v>
      </c>
      <c r="C20" s="7">
        <v>16547136.800000001</v>
      </c>
    </row>
    <row r="21" spans="1:10" ht="15.75" x14ac:dyDescent="0.25">
      <c r="A21" s="1" t="s">
        <v>15</v>
      </c>
      <c r="B21" s="2" t="s">
        <v>16</v>
      </c>
      <c r="C21" s="3">
        <v>2662710.7999999998</v>
      </c>
    </row>
    <row r="22" spans="1:10" ht="15.75" x14ac:dyDescent="0.25">
      <c r="A22" s="1" t="s">
        <v>17</v>
      </c>
      <c r="B22" s="2" t="s">
        <v>18</v>
      </c>
      <c r="C22" s="3">
        <v>13884426</v>
      </c>
    </row>
    <row r="23" spans="1:10" ht="31.5" x14ac:dyDescent="0.25">
      <c r="A23" s="5" t="s">
        <v>19</v>
      </c>
      <c r="B23" s="6" t="s">
        <v>20</v>
      </c>
      <c r="C23" s="7">
        <v>1038596.38127</v>
      </c>
    </row>
    <row r="24" spans="1:10" ht="31.5" x14ac:dyDescent="0.25">
      <c r="A24" s="11" t="s">
        <v>21</v>
      </c>
      <c r="B24" s="12" t="s">
        <v>22</v>
      </c>
      <c r="C24" s="13">
        <v>1038596.38127</v>
      </c>
      <c r="D24" s="14"/>
      <c r="E24" s="14"/>
      <c r="F24" s="14"/>
      <c r="G24" s="14"/>
      <c r="H24" s="14"/>
      <c r="I24" s="14"/>
      <c r="J24" s="14"/>
    </row>
    <row r="25" spans="1:10" ht="15.75" x14ac:dyDescent="0.25">
      <c r="A25" s="1" t="s">
        <v>23</v>
      </c>
      <c r="B25" s="2" t="s">
        <v>24</v>
      </c>
      <c r="C25" s="3">
        <v>230879</v>
      </c>
    </row>
    <row r="26" spans="1:10" ht="126" x14ac:dyDescent="0.25">
      <c r="A26" s="1" t="s">
        <v>25</v>
      </c>
      <c r="B26" s="2" t="s">
        <v>26</v>
      </c>
      <c r="C26" s="3">
        <v>141537.85472999999</v>
      </c>
    </row>
    <row r="27" spans="1:10" ht="63" x14ac:dyDescent="0.25">
      <c r="A27" s="1" t="s">
        <v>27</v>
      </c>
      <c r="B27" s="2" t="s">
        <v>28</v>
      </c>
      <c r="C27" s="3">
        <v>264919.86609000002</v>
      </c>
    </row>
    <row r="28" spans="1:10" ht="78.75" x14ac:dyDescent="0.25">
      <c r="A28" s="1" t="s">
        <v>29</v>
      </c>
      <c r="B28" s="2" t="s">
        <v>30</v>
      </c>
      <c r="C28" s="3">
        <v>1908.96776</v>
      </c>
    </row>
    <row r="29" spans="1:10" ht="63" x14ac:dyDescent="0.25">
      <c r="A29" s="1" t="s">
        <v>31</v>
      </c>
      <c r="B29" s="2" t="s">
        <v>32</v>
      </c>
      <c r="C29" s="3">
        <v>484640.24364</v>
      </c>
    </row>
    <row r="30" spans="1:10" ht="63" x14ac:dyDescent="0.25">
      <c r="A30" s="1" t="s">
        <v>33</v>
      </c>
      <c r="B30" s="2" t="s">
        <v>34</v>
      </c>
      <c r="C30" s="3">
        <v>-51178.550949999997</v>
      </c>
    </row>
    <row r="31" spans="1:10" ht="31.5" x14ac:dyDescent="0.25">
      <c r="A31" s="1" t="s">
        <v>35</v>
      </c>
      <c r="B31" s="2" t="s">
        <v>36</v>
      </c>
      <c r="C31" s="3">
        <v>-34111</v>
      </c>
    </row>
    <row r="32" spans="1:10" ht="15.75" x14ac:dyDescent="0.25">
      <c r="A32" s="5" t="s">
        <v>37</v>
      </c>
      <c r="B32" s="6" t="s">
        <v>38</v>
      </c>
      <c r="C32" s="7">
        <v>853857</v>
      </c>
    </row>
    <row r="33" spans="1:10" ht="31.5" x14ac:dyDescent="0.25">
      <c r="A33" s="1" t="s">
        <v>39</v>
      </c>
      <c r="B33" s="2" t="s">
        <v>40</v>
      </c>
      <c r="C33" s="3">
        <v>853857</v>
      </c>
    </row>
    <row r="34" spans="1:10" ht="15.75" x14ac:dyDescent="0.25">
      <c r="A34" s="5" t="s">
        <v>41</v>
      </c>
      <c r="B34" s="6" t="s">
        <v>42</v>
      </c>
      <c r="C34" s="7">
        <v>2445375</v>
      </c>
    </row>
    <row r="35" spans="1:10" ht="15.75" x14ac:dyDescent="0.25">
      <c r="A35" s="1" t="s">
        <v>43</v>
      </c>
      <c r="B35" s="2" t="s">
        <v>44</v>
      </c>
      <c r="C35" s="3">
        <v>1687593</v>
      </c>
    </row>
    <row r="36" spans="1:10" ht="15.75" x14ac:dyDescent="0.25">
      <c r="A36" s="1" t="s">
        <v>45</v>
      </c>
      <c r="B36" s="2" t="s">
        <v>46</v>
      </c>
      <c r="C36" s="3">
        <v>757350</v>
      </c>
    </row>
    <row r="37" spans="1:10" ht="15.75" x14ac:dyDescent="0.25">
      <c r="A37" s="1" t="s">
        <v>47</v>
      </c>
      <c r="B37" s="2" t="s">
        <v>48</v>
      </c>
      <c r="C37" s="3">
        <v>432</v>
      </c>
    </row>
    <row r="38" spans="1:10" ht="31.5" x14ac:dyDescent="0.25">
      <c r="A38" s="5" t="s">
        <v>49</v>
      </c>
      <c r="B38" s="6" t="s">
        <v>50</v>
      </c>
      <c r="C38" s="7">
        <v>867016</v>
      </c>
    </row>
    <row r="39" spans="1:10" ht="15.75" x14ac:dyDescent="0.25">
      <c r="A39" s="1" t="s">
        <v>51</v>
      </c>
      <c r="B39" s="2" t="s">
        <v>52</v>
      </c>
      <c r="C39" s="3">
        <v>245891</v>
      </c>
    </row>
    <row r="40" spans="1:10" ht="31.5" x14ac:dyDescent="0.25">
      <c r="A40" s="11" t="s">
        <v>53</v>
      </c>
      <c r="B40" s="12" t="s">
        <v>54</v>
      </c>
      <c r="C40" s="13">
        <v>621125</v>
      </c>
      <c r="D40" s="14"/>
      <c r="E40" s="14"/>
      <c r="F40" s="14"/>
      <c r="G40" s="14"/>
      <c r="H40" s="14"/>
      <c r="I40" s="14"/>
      <c r="J40" s="14"/>
    </row>
    <row r="41" spans="1:10" ht="15.75" x14ac:dyDescent="0.25">
      <c r="A41" s="1" t="s">
        <v>55</v>
      </c>
      <c r="B41" s="2" t="s">
        <v>56</v>
      </c>
      <c r="C41" s="3">
        <v>7422</v>
      </c>
    </row>
    <row r="42" spans="1:10" ht="31.5" x14ac:dyDescent="0.25">
      <c r="A42" s="1" t="s">
        <v>57</v>
      </c>
      <c r="B42" s="2" t="s">
        <v>58</v>
      </c>
      <c r="C42" s="3">
        <v>581817</v>
      </c>
    </row>
    <row r="43" spans="1:10" ht="31.5" x14ac:dyDescent="0.25">
      <c r="A43" s="1" t="s">
        <v>59</v>
      </c>
      <c r="B43" s="2" t="s">
        <v>60</v>
      </c>
      <c r="C43" s="3">
        <v>31886</v>
      </c>
    </row>
    <row r="44" spans="1:10" ht="15.75" x14ac:dyDescent="0.25">
      <c r="A44" s="5" t="s">
        <v>61</v>
      </c>
      <c r="B44" s="6" t="s">
        <v>62</v>
      </c>
      <c r="C44" s="7">
        <v>70165.562810000003</v>
      </c>
    </row>
    <row r="45" spans="1:10" ht="31.5" x14ac:dyDescent="0.25">
      <c r="A45" s="5" t="s">
        <v>63</v>
      </c>
      <c r="B45" s="6" t="s">
        <v>64</v>
      </c>
      <c r="C45" s="7">
        <v>13</v>
      </c>
    </row>
    <row r="46" spans="1:10" ht="31.5" x14ac:dyDescent="0.25">
      <c r="A46" s="5" t="s">
        <v>65</v>
      </c>
      <c r="B46" s="6" t="s">
        <v>66</v>
      </c>
      <c r="C46" s="7">
        <v>72673.799010000002</v>
      </c>
    </row>
    <row r="47" spans="1:10" ht="47.25" x14ac:dyDescent="0.25">
      <c r="A47" s="1" t="s">
        <v>67</v>
      </c>
      <c r="B47" s="2" t="s">
        <v>68</v>
      </c>
      <c r="C47" s="3">
        <v>6548.8289999999997</v>
      </c>
    </row>
    <row r="48" spans="1:10" ht="31.5" x14ac:dyDescent="0.25">
      <c r="A48" s="1" t="s">
        <v>69</v>
      </c>
      <c r="B48" s="2" t="s">
        <v>70</v>
      </c>
      <c r="C48" s="3">
        <v>32037.271000000001</v>
      </c>
    </row>
    <row r="49" spans="1:10" ht="78.75" x14ac:dyDescent="0.25">
      <c r="A49" s="11" t="s">
        <v>71</v>
      </c>
      <c r="B49" s="12" t="s">
        <v>72</v>
      </c>
      <c r="C49" s="13">
        <v>12269.2799</v>
      </c>
      <c r="D49" s="14"/>
      <c r="E49" s="14"/>
      <c r="F49" s="14"/>
      <c r="G49" s="14"/>
      <c r="H49" s="14"/>
      <c r="I49" s="14"/>
      <c r="J49" s="14"/>
    </row>
    <row r="50" spans="1:10" ht="63" x14ac:dyDescent="0.25">
      <c r="A50" s="1" t="s">
        <v>73</v>
      </c>
      <c r="B50" s="2" t="s">
        <v>74</v>
      </c>
      <c r="C50" s="3">
        <v>8500.4500000000007</v>
      </c>
    </row>
    <row r="51" spans="1:10" ht="63" x14ac:dyDescent="0.25">
      <c r="A51" s="1" t="s">
        <v>75</v>
      </c>
      <c r="B51" s="2" t="s">
        <v>76</v>
      </c>
      <c r="C51" s="3">
        <v>489.70074</v>
      </c>
    </row>
    <row r="52" spans="1:10" ht="31.5" x14ac:dyDescent="0.25">
      <c r="A52" s="1" t="s">
        <v>77</v>
      </c>
      <c r="B52" s="2" t="s">
        <v>78</v>
      </c>
      <c r="C52" s="3">
        <v>3270.5</v>
      </c>
    </row>
    <row r="53" spans="1:10" ht="78.75" x14ac:dyDescent="0.25">
      <c r="A53" s="1" t="s">
        <v>79</v>
      </c>
      <c r="B53" s="2" t="s">
        <v>80</v>
      </c>
      <c r="C53" s="3">
        <v>8.6291600000000006</v>
      </c>
    </row>
    <row r="54" spans="1:10" ht="47.25" x14ac:dyDescent="0.25">
      <c r="A54" s="1" t="s">
        <v>81</v>
      </c>
      <c r="B54" s="2" t="s">
        <v>82</v>
      </c>
      <c r="C54" s="3">
        <v>19506.129000000001</v>
      </c>
    </row>
    <row r="55" spans="1:10" ht="78.75" x14ac:dyDescent="0.25">
      <c r="A55" s="1" t="s">
        <v>83</v>
      </c>
      <c r="B55" s="2" t="s">
        <v>84</v>
      </c>
      <c r="C55" s="3">
        <v>1985.4190000000001</v>
      </c>
    </row>
    <row r="56" spans="1:10" ht="63" x14ac:dyDescent="0.25">
      <c r="A56" s="11" t="s">
        <v>85</v>
      </c>
      <c r="B56" s="12" t="s">
        <v>86</v>
      </c>
      <c r="C56" s="13">
        <v>326.87110999999999</v>
      </c>
      <c r="D56" s="14"/>
      <c r="E56" s="14"/>
      <c r="F56" s="14"/>
      <c r="G56" s="14"/>
      <c r="H56" s="14"/>
      <c r="I56" s="14"/>
      <c r="J56" s="14"/>
    </row>
    <row r="57" spans="1:10" ht="31.5" x14ac:dyDescent="0.25">
      <c r="A57" s="1" t="s">
        <v>87</v>
      </c>
      <c r="B57" s="2" t="s">
        <v>88</v>
      </c>
      <c r="C57" s="3">
        <v>107.1</v>
      </c>
    </row>
    <row r="58" spans="1:10" ht="78.75" x14ac:dyDescent="0.25">
      <c r="A58" s="1" t="s">
        <v>89</v>
      </c>
      <c r="B58" s="2" t="s">
        <v>90</v>
      </c>
      <c r="C58" s="3">
        <v>219.77110999999999</v>
      </c>
    </row>
    <row r="59" spans="1:10" ht="15.75" x14ac:dyDescent="0.25">
      <c r="A59" s="5" t="s">
        <v>91</v>
      </c>
      <c r="B59" s="6" t="s">
        <v>92</v>
      </c>
      <c r="C59" s="7">
        <v>70013.202560000005</v>
      </c>
    </row>
    <row r="60" spans="1:10" ht="15.75" x14ac:dyDescent="0.25">
      <c r="A60" s="1" t="s">
        <v>93</v>
      </c>
      <c r="B60" s="2" t="s">
        <v>94</v>
      </c>
      <c r="C60" s="3">
        <v>45321.783560000003</v>
      </c>
    </row>
    <row r="61" spans="1:10" ht="15.75" x14ac:dyDescent="0.25">
      <c r="A61" s="11" t="s">
        <v>95</v>
      </c>
      <c r="B61" s="12" t="s">
        <v>96</v>
      </c>
      <c r="C61" s="13">
        <v>12633.8</v>
      </c>
      <c r="D61" s="14"/>
      <c r="E61" s="14"/>
      <c r="F61" s="14"/>
      <c r="G61" s="14"/>
      <c r="H61" s="14"/>
      <c r="I61" s="14"/>
      <c r="J61" s="14"/>
    </row>
    <row r="62" spans="1:10" ht="15.75" x14ac:dyDescent="0.25">
      <c r="A62" s="1" t="s">
        <v>95</v>
      </c>
      <c r="B62" s="2" t="s">
        <v>96</v>
      </c>
      <c r="C62" s="3">
        <v>9368.7999999999993</v>
      </c>
    </row>
    <row r="63" spans="1:10" ht="47.25" x14ac:dyDescent="0.25">
      <c r="A63" s="1" t="s">
        <v>97</v>
      </c>
      <c r="B63" s="2" t="s">
        <v>98</v>
      </c>
      <c r="C63" s="3">
        <v>300</v>
      </c>
    </row>
    <row r="64" spans="1:10" ht="31.5" x14ac:dyDescent="0.25">
      <c r="A64" s="1" t="s">
        <v>99</v>
      </c>
      <c r="B64" s="2" t="s">
        <v>100</v>
      </c>
      <c r="C64" s="3">
        <v>2500</v>
      </c>
    </row>
    <row r="65" spans="1:10" ht="47.25" x14ac:dyDescent="0.25">
      <c r="A65" s="1" t="s">
        <v>101</v>
      </c>
      <c r="B65" s="2" t="s">
        <v>102</v>
      </c>
      <c r="C65" s="3">
        <v>150</v>
      </c>
    </row>
    <row r="66" spans="1:10" ht="31.5" x14ac:dyDescent="0.25">
      <c r="A66" s="1" t="s">
        <v>103</v>
      </c>
      <c r="B66" s="2" t="s">
        <v>104</v>
      </c>
      <c r="C66" s="3">
        <v>315</v>
      </c>
    </row>
    <row r="67" spans="1:10" ht="15.75" x14ac:dyDescent="0.25">
      <c r="A67" s="11" t="s">
        <v>105</v>
      </c>
      <c r="B67" s="12" t="s">
        <v>106</v>
      </c>
      <c r="C67" s="13">
        <v>12057.619000000001</v>
      </c>
      <c r="D67" s="14"/>
      <c r="E67" s="14"/>
      <c r="F67" s="14"/>
      <c r="G67" s="14"/>
      <c r="H67" s="14"/>
      <c r="I67" s="14"/>
      <c r="J67" s="14"/>
    </row>
    <row r="68" spans="1:10" ht="47.25" x14ac:dyDescent="0.25">
      <c r="A68" s="1" t="s">
        <v>107</v>
      </c>
      <c r="B68" s="2" t="s">
        <v>108</v>
      </c>
      <c r="C68" s="3">
        <v>134.30000000000001</v>
      </c>
    </row>
    <row r="69" spans="1:10" ht="31.5" x14ac:dyDescent="0.25">
      <c r="A69" s="1" t="s">
        <v>109</v>
      </c>
      <c r="B69" s="2" t="s">
        <v>110</v>
      </c>
      <c r="C69" s="3">
        <v>10076.444</v>
      </c>
    </row>
    <row r="70" spans="1:10" ht="31.5" x14ac:dyDescent="0.25">
      <c r="A70" s="1" t="s">
        <v>111</v>
      </c>
      <c r="B70" s="2" t="s">
        <v>112</v>
      </c>
      <c r="C70" s="3">
        <v>1846.875</v>
      </c>
    </row>
    <row r="71" spans="1:10" ht="31.5" x14ac:dyDescent="0.25">
      <c r="A71" s="5" t="s">
        <v>113</v>
      </c>
      <c r="B71" s="6" t="s">
        <v>114</v>
      </c>
      <c r="C71" s="7">
        <v>227853.87977999999</v>
      </c>
    </row>
    <row r="72" spans="1:10" ht="15.75" x14ac:dyDescent="0.25">
      <c r="A72" s="11" t="s">
        <v>115</v>
      </c>
      <c r="B72" s="12" t="s">
        <v>116</v>
      </c>
      <c r="C72" s="13">
        <v>27253.35612</v>
      </c>
      <c r="D72" s="14"/>
      <c r="E72" s="14"/>
      <c r="F72" s="14"/>
      <c r="G72" s="14"/>
      <c r="H72" s="14"/>
      <c r="I72" s="14"/>
      <c r="J72" s="14"/>
    </row>
    <row r="73" spans="1:10" ht="47.25" x14ac:dyDescent="0.25">
      <c r="A73" s="1" t="s">
        <v>117</v>
      </c>
      <c r="B73" s="2" t="s">
        <v>118</v>
      </c>
      <c r="C73" s="3">
        <v>27.125</v>
      </c>
    </row>
    <row r="74" spans="1:10" ht="31.5" x14ac:dyDescent="0.25">
      <c r="A74" s="1" t="s">
        <v>119</v>
      </c>
      <c r="B74" s="2" t="s">
        <v>120</v>
      </c>
      <c r="C74" s="3">
        <v>133.41</v>
      </c>
    </row>
    <row r="75" spans="1:10" ht="78.75" x14ac:dyDescent="0.25">
      <c r="A75" s="1" t="s">
        <v>121</v>
      </c>
      <c r="B75" s="2" t="s">
        <v>122</v>
      </c>
      <c r="C75" s="3">
        <v>123.4</v>
      </c>
    </row>
    <row r="76" spans="1:10" ht="63" x14ac:dyDescent="0.25">
      <c r="A76" s="1" t="s">
        <v>123</v>
      </c>
      <c r="B76" s="2" t="s">
        <v>124</v>
      </c>
      <c r="C76" s="3">
        <v>10.08677</v>
      </c>
    </row>
    <row r="77" spans="1:10" ht="31.5" x14ac:dyDescent="0.25">
      <c r="A77" s="1" t="s">
        <v>125</v>
      </c>
      <c r="B77" s="2" t="s">
        <v>126</v>
      </c>
      <c r="C77" s="3">
        <v>26959.334350000001</v>
      </c>
    </row>
    <row r="78" spans="1:10" ht="15.75" x14ac:dyDescent="0.25">
      <c r="A78" s="11" t="s">
        <v>127</v>
      </c>
      <c r="B78" s="12" t="s">
        <v>128</v>
      </c>
      <c r="C78" s="13">
        <v>200600.52366000001</v>
      </c>
      <c r="D78" s="14"/>
      <c r="E78" s="14"/>
      <c r="F78" s="14"/>
      <c r="G78" s="14"/>
      <c r="H78" s="14"/>
      <c r="I78" s="14"/>
      <c r="J78" s="14"/>
    </row>
    <row r="79" spans="1:10" ht="31.5" x14ac:dyDescent="0.25">
      <c r="A79" s="1" t="s">
        <v>129</v>
      </c>
      <c r="B79" s="2" t="s">
        <v>130</v>
      </c>
      <c r="C79" s="3">
        <v>2193.5500000000002</v>
      </c>
    </row>
    <row r="80" spans="1:10" ht="31.5" x14ac:dyDescent="0.25">
      <c r="A80" s="1" t="s">
        <v>131</v>
      </c>
      <c r="B80" s="2" t="s">
        <v>132</v>
      </c>
      <c r="C80" s="3">
        <v>198406.97365999999</v>
      </c>
    </row>
    <row r="81" spans="1:10" ht="15.75" x14ac:dyDescent="0.25">
      <c r="A81" s="5" t="s">
        <v>133</v>
      </c>
      <c r="B81" s="6" t="s">
        <v>134</v>
      </c>
      <c r="C81" s="7">
        <v>1890.55495</v>
      </c>
    </row>
    <row r="82" spans="1:10" ht="63" x14ac:dyDescent="0.25">
      <c r="A82" s="11" t="s">
        <v>135</v>
      </c>
      <c r="B82" s="12" t="s">
        <v>136</v>
      </c>
      <c r="C82" s="13">
        <v>1568.7415900000001</v>
      </c>
      <c r="D82" s="14"/>
      <c r="E82" s="14"/>
      <c r="F82" s="14"/>
      <c r="G82" s="14"/>
      <c r="H82" s="14"/>
      <c r="I82" s="14"/>
      <c r="J82" s="14"/>
    </row>
    <row r="83" spans="1:10" ht="78.75" x14ac:dyDescent="0.25">
      <c r="A83" s="1" t="s">
        <v>137</v>
      </c>
      <c r="B83" s="2" t="s">
        <v>138</v>
      </c>
      <c r="C83" s="3">
        <v>132.07249999999999</v>
      </c>
    </row>
    <row r="84" spans="1:10" ht="78.75" x14ac:dyDescent="0.25">
      <c r="A84" s="1" t="s">
        <v>139</v>
      </c>
      <c r="B84" s="2" t="s">
        <v>140</v>
      </c>
      <c r="C84" s="3">
        <v>1436.6690900000001</v>
      </c>
    </row>
    <row r="85" spans="1:10" ht="47.25" x14ac:dyDescent="0.25">
      <c r="A85" s="1" t="s">
        <v>141</v>
      </c>
      <c r="B85" s="2" t="s">
        <v>142</v>
      </c>
      <c r="C85" s="3">
        <v>321.81335999999999</v>
      </c>
    </row>
    <row r="86" spans="1:10" ht="15.75" x14ac:dyDescent="0.25">
      <c r="A86" s="5" t="s">
        <v>143</v>
      </c>
      <c r="B86" s="6" t="s">
        <v>144</v>
      </c>
      <c r="C86" s="7">
        <v>1539.52791</v>
      </c>
    </row>
    <row r="87" spans="1:10" ht="31.5" x14ac:dyDescent="0.25">
      <c r="A87" s="1" t="s">
        <v>145</v>
      </c>
      <c r="B87" s="2" t="s">
        <v>146</v>
      </c>
      <c r="C87" s="3">
        <v>1348.13391</v>
      </c>
    </row>
    <row r="88" spans="1:10" ht="78.75" x14ac:dyDescent="0.25">
      <c r="A88" s="1" t="s">
        <v>147</v>
      </c>
      <c r="B88" s="2" t="s">
        <v>148</v>
      </c>
      <c r="C88" s="3">
        <v>191.39400000000001</v>
      </c>
    </row>
    <row r="89" spans="1:10" ht="15.75" x14ac:dyDescent="0.25">
      <c r="A89" s="5" t="s">
        <v>149</v>
      </c>
      <c r="B89" s="6" t="s">
        <v>150</v>
      </c>
      <c r="C89" s="7">
        <v>207984.17662000001</v>
      </c>
    </row>
    <row r="90" spans="1:10" ht="47.25" x14ac:dyDescent="0.25">
      <c r="A90" s="1" t="s">
        <v>151</v>
      </c>
      <c r="B90" s="2" t="s">
        <v>152</v>
      </c>
      <c r="C90" s="3">
        <v>1.4</v>
      </c>
    </row>
    <row r="91" spans="1:10" ht="31.5" x14ac:dyDescent="0.25">
      <c r="A91" s="1" t="s">
        <v>153</v>
      </c>
      <c r="B91" s="2" t="s">
        <v>154</v>
      </c>
      <c r="C91" s="3">
        <v>802.68209999999999</v>
      </c>
    </row>
    <row r="92" spans="1:10" ht="47.25" x14ac:dyDescent="0.25">
      <c r="A92" s="1" t="s">
        <v>155</v>
      </c>
      <c r="B92" s="2" t="s">
        <v>156</v>
      </c>
      <c r="C92" s="3">
        <v>482.44623000000001</v>
      </c>
    </row>
    <row r="93" spans="1:10" ht="63" x14ac:dyDescent="0.25">
      <c r="A93" s="1" t="s">
        <v>157</v>
      </c>
      <c r="B93" s="2" t="s">
        <v>158</v>
      </c>
      <c r="C93" s="3">
        <v>24.525700000000001</v>
      </c>
    </row>
    <row r="94" spans="1:10" ht="63" x14ac:dyDescent="0.25">
      <c r="A94" s="1" t="s">
        <v>159</v>
      </c>
      <c r="B94" s="2" t="s">
        <v>160</v>
      </c>
      <c r="C94" s="3">
        <v>34.143169999999998</v>
      </c>
    </row>
    <row r="95" spans="1:10" ht="15.75" x14ac:dyDescent="0.25">
      <c r="A95" s="1" t="s">
        <v>161</v>
      </c>
      <c r="B95" s="2" t="s">
        <v>162</v>
      </c>
      <c r="C95" s="3">
        <v>374.4</v>
      </c>
    </row>
    <row r="96" spans="1:10" ht="31.5" x14ac:dyDescent="0.25">
      <c r="A96" s="1" t="s">
        <v>163</v>
      </c>
      <c r="B96" s="2" t="s">
        <v>164</v>
      </c>
      <c r="C96" s="3">
        <v>1544.95</v>
      </c>
    </row>
    <row r="97" spans="1:10" ht="31.5" x14ac:dyDescent="0.25">
      <c r="A97" s="11" t="s">
        <v>165</v>
      </c>
      <c r="B97" s="12" t="s">
        <v>166</v>
      </c>
      <c r="C97" s="13">
        <v>190556.80189999999</v>
      </c>
      <c r="D97" s="14"/>
      <c r="E97" s="14"/>
      <c r="F97" s="14"/>
      <c r="G97" s="14"/>
      <c r="H97" s="14"/>
      <c r="I97" s="14"/>
      <c r="J97" s="14"/>
    </row>
    <row r="98" spans="1:10" ht="47.25" x14ac:dyDescent="0.25">
      <c r="A98" s="1" t="s">
        <v>167</v>
      </c>
      <c r="B98" s="2" t="s">
        <v>168</v>
      </c>
      <c r="C98" s="3">
        <v>35</v>
      </c>
    </row>
    <row r="99" spans="1:10" ht="31.5" x14ac:dyDescent="0.25">
      <c r="A99" s="1" t="s">
        <v>169</v>
      </c>
      <c r="B99" s="2" t="s">
        <v>170</v>
      </c>
      <c r="C99" s="3">
        <v>190521.80189999999</v>
      </c>
    </row>
    <row r="100" spans="1:10" ht="47.25" x14ac:dyDescent="0.25">
      <c r="A100" s="1" t="s">
        <v>171</v>
      </c>
      <c r="B100" s="2" t="s">
        <v>172</v>
      </c>
      <c r="C100" s="3">
        <v>444.28142000000003</v>
      </c>
    </row>
    <row r="101" spans="1:10" ht="63" x14ac:dyDescent="0.25">
      <c r="A101" s="1" t="s">
        <v>173</v>
      </c>
      <c r="B101" s="2" t="s">
        <v>174</v>
      </c>
      <c r="C101" s="3">
        <v>7870.9649300000001</v>
      </c>
    </row>
    <row r="102" spans="1:10" ht="63" x14ac:dyDescent="0.25">
      <c r="A102" s="1" t="s">
        <v>175</v>
      </c>
      <c r="B102" s="2" t="s">
        <v>176</v>
      </c>
      <c r="C102" s="3">
        <v>4350</v>
      </c>
    </row>
    <row r="103" spans="1:10" ht="78.75" x14ac:dyDescent="0.25">
      <c r="A103" s="1" t="s">
        <v>177</v>
      </c>
      <c r="B103" s="2" t="s">
        <v>178</v>
      </c>
      <c r="C103" s="3">
        <v>150</v>
      </c>
    </row>
    <row r="104" spans="1:10" ht="31.5" x14ac:dyDescent="0.25">
      <c r="A104" s="1" t="s">
        <v>179</v>
      </c>
      <c r="B104" s="2" t="s">
        <v>180</v>
      </c>
      <c r="C104" s="3">
        <v>1347.5811699999999</v>
      </c>
    </row>
    <row r="105" spans="1:10" ht="15.75" x14ac:dyDescent="0.25">
      <c r="A105" s="5" t="s">
        <v>181</v>
      </c>
      <c r="B105" s="6" t="s">
        <v>182</v>
      </c>
      <c r="C105" s="7">
        <v>259.90080999999998</v>
      </c>
    </row>
    <row r="106" spans="1:10" ht="15.75" x14ac:dyDescent="0.25">
      <c r="A106" s="1" t="s">
        <v>183</v>
      </c>
      <c r="B106" s="2" t="s">
        <v>184</v>
      </c>
      <c r="C106" s="3">
        <v>259.90080999999998</v>
      </c>
    </row>
    <row r="107" spans="1:10" ht="15.75" x14ac:dyDescent="0.25">
      <c r="A107" s="5" t="s">
        <v>185</v>
      </c>
      <c r="B107" s="6" t="s">
        <v>186</v>
      </c>
      <c r="C107" s="7">
        <v>50622051.445239998</v>
      </c>
    </row>
    <row r="108" spans="1:10" ht="31.5" x14ac:dyDescent="0.25">
      <c r="A108" s="5" t="s">
        <v>187</v>
      </c>
      <c r="B108" s="6" t="s">
        <v>188</v>
      </c>
      <c r="C108" s="7">
        <v>45168190.796740003</v>
      </c>
    </row>
    <row r="109" spans="1:10" ht="15.75" x14ac:dyDescent="0.25">
      <c r="A109" s="11" t="s">
        <v>189</v>
      </c>
      <c r="B109" s="12" t="s">
        <v>190</v>
      </c>
      <c r="C109" s="13">
        <v>40432007.200000003</v>
      </c>
      <c r="D109" s="14"/>
      <c r="E109" s="14"/>
      <c r="F109" s="14"/>
      <c r="G109" s="14"/>
      <c r="H109" s="14"/>
      <c r="I109" s="14"/>
      <c r="J109" s="14"/>
    </row>
    <row r="110" spans="1:10" ht="31.5" x14ac:dyDescent="0.25">
      <c r="A110" s="1" t="s">
        <v>191</v>
      </c>
      <c r="B110" s="2" t="s">
        <v>192</v>
      </c>
      <c r="C110" s="3">
        <v>39357697.200000003</v>
      </c>
    </row>
    <row r="111" spans="1:10" ht="31.5" x14ac:dyDescent="0.25">
      <c r="A111" s="1" t="s">
        <v>193</v>
      </c>
      <c r="B111" s="2" t="s">
        <v>194</v>
      </c>
      <c r="C111" s="3">
        <v>181011</v>
      </c>
    </row>
    <row r="112" spans="1:10" ht="47.25" x14ac:dyDescent="0.25">
      <c r="A112" s="1" t="s">
        <v>195</v>
      </c>
      <c r="B112" s="2" t="s">
        <v>196</v>
      </c>
      <c r="C112" s="3">
        <v>389710</v>
      </c>
    </row>
    <row r="113" spans="1:10" ht="47.25" x14ac:dyDescent="0.25">
      <c r="A113" s="1" t="s">
        <v>197</v>
      </c>
      <c r="B113" s="2" t="s">
        <v>198</v>
      </c>
      <c r="C113" s="3">
        <v>455913</v>
      </c>
    </row>
    <row r="114" spans="1:10" ht="31.5" x14ac:dyDescent="0.25">
      <c r="A114" s="1" t="s">
        <v>199</v>
      </c>
      <c r="B114" s="2" t="s">
        <v>200</v>
      </c>
      <c r="C114" s="3">
        <v>47676</v>
      </c>
    </row>
    <row r="115" spans="1:10" ht="31.5" x14ac:dyDescent="0.25">
      <c r="A115" s="11" t="s">
        <v>201</v>
      </c>
      <c r="B115" s="12" t="s">
        <v>202</v>
      </c>
      <c r="C115" s="13">
        <v>1837150.50835</v>
      </c>
      <c r="D115" s="14"/>
      <c r="E115" s="14"/>
      <c r="F115" s="14"/>
      <c r="G115" s="14"/>
      <c r="H115" s="14"/>
      <c r="I115" s="14"/>
      <c r="J115" s="14"/>
    </row>
    <row r="116" spans="1:10" ht="31.5" x14ac:dyDescent="0.25">
      <c r="A116" s="1" t="s">
        <v>203</v>
      </c>
      <c r="B116" s="2" t="s">
        <v>204</v>
      </c>
      <c r="C116" s="3">
        <v>4379</v>
      </c>
    </row>
    <row r="117" spans="1:10" ht="47.25" x14ac:dyDescent="0.25">
      <c r="A117" s="1" t="s">
        <v>205</v>
      </c>
      <c r="B117" s="2" t="s">
        <v>206</v>
      </c>
      <c r="C117" s="3">
        <v>265911.90000000002</v>
      </c>
    </row>
    <row r="118" spans="1:10" ht="47.25" x14ac:dyDescent="0.25">
      <c r="A118" s="1" t="s">
        <v>207</v>
      </c>
      <c r="B118" s="2" t="s">
        <v>208</v>
      </c>
      <c r="C118" s="3">
        <v>78280.908349999998</v>
      </c>
    </row>
    <row r="119" spans="1:10" ht="47.25" x14ac:dyDescent="0.25">
      <c r="A119" s="1" t="s">
        <v>209</v>
      </c>
      <c r="B119" s="2" t="s">
        <v>210</v>
      </c>
      <c r="C119" s="3">
        <v>11049.8</v>
      </c>
    </row>
    <row r="120" spans="1:10" ht="31.5" x14ac:dyDescent="0.25">
      <c r="A120" s="1" t="s">
        <v>211</v>
      </c>
      <c r="B120" s="2" t="s">
        <v>212</v>
      </c>
      <c r="C120" s="3">
        <v>3705.1</v>
      </c>
    </row>
    <row r="121" spans="1:10" ht="47.25" x14ac:dyDescent="0.25">
      <c r="A121" s="1" t="s">
        <v>213</v>
      </c>
      <c r="B121" s="2" t="s">
        <v>214</v>
      </c>
      <c r="C121" s="3">
        <v>179.3</v>
      </c>
    </row>
    <row r="122" spans="1:10" ht="47.25" x14ac:dyDescent="0.25">
      <c r="A122" s="1" t="s">
        <v>215</v>
      </c>
      <c r="B122" s="2" t="s">
        <v>216</v>
      </c>
      <c r="C122" s="3">
        <v>20789.7</v>
      </c>
    </row>
    <row r="123" spans="1:10" ht="63" x14ac:dyDescent="0.25">
      <c r="A123" s="1" t="s">
        <v>217</v>
      </c>
      <c r="B123" s="2" t="s">
        <v>218</v>
      </c>
      <c r="C123" s="3">
        <v>9939.5</v>
      </c>
    </row>
    <row r="124" spans="1:10" ht="47.25" x14ac:dyDescent="0.25">
      <c r="A124" s="1" t="s">
        <v>219</v>
      </c>
      <c r="B124" s="2" t="s">
        <v>220</v>
      </c>
      <c r="C124" s="3">
        <v>218182.6</v>
      </c>
    </row>
    <row r="125" spans="1:10" ht="78.75" x14ac:dyDescent="0.25">
      <c r="A125" s="1" t="s">
        <v>221</v>
      </c>
      <c r="B125" s="2" t="s">
        <v>222</v>
      </c>
      <c r="C125" s="3">
        <v>570</v>
      </c>
    </row>
    <row r="126" spans="1:10" ht="47.25" x14ac:dyDescent="0.25">
      <c r="A126" s="1" t="s">
        <v>223</v>
      </c>
      <c r="B126" s="2" t="s">
        <v>224</v>
      </c>
      <c r="C126" s="3">
        <v>24983</v>
      </c>
    </row>
    <row r="127" spans="1:10" ht="94.5" x14ac:dyDescent="0.25">
      <c r="A127" s="1" t="s">
        <v>225</v>
      </c>
      <c r="B127" s="2" t="s">
        <v>226</v>
      </c>
      <c r="C127" s="3">
        <v>87979.3</v>
      </c>
    </row>
    <row r="128" spans="1:10" ht="47.25" x14ac:dyDescent="0.25">
      <c r="A128" s="1" t="s">
        <v>227</v>
      </c>
      <c r="B128" s="2" t="s">
        <v>228</v>
      </c>
      <c r="C128" s="3">
        <v>17060.400000000001</v>
      </c>
    </row>
    <row r="129" spans="1:3" ht="63" x14ac:dyDescent="0.25">
      <c r="A129" s="1" t="s">
        <v>229</v>
      </c>
      <c r="B129" s="2" t="s">
        <v>230</v>
      </c>
      <c r="C129" s="3">
        <v>2012.5</v>
      </c>
    </row>
    <row r="130" spans="1:3" ht="47.25" x14ac:dyDescent="0.25">
      <c r="A130" s="1" t="s">
        <v>231</v>
      </c>
      <c r="B130" s="2" t="s">
        <v>232</v>
      </c>
      <c r="C130" s="3">
        <v>5563.8</v>
      </c>
    </row>
    <row r="131" spans="1:3" ht="47.25" x14ac:dyDescent="0.25">
      <c r="A131" s="1" t="s">
        <v>233</v>
      </c>
      <c r="B131" s="2" t="s">
        <v>234</v>
      </c>
      <c r="C131" s="3">
        <v>3809.8</v>
      </c>
    </row>
    <row r="132" spans="1:3" ht="31.5" x14ac:dyDescent="0.25">
      <c r="A132" s="1" t="s">
        <v>235</v>
      </c>
      <c r="B132" s="2" t="s">
        <v>236</v>
      </c>
      <c r="C132" s="3">
        <v>17997.900000000001</v>
      </c>
    </row>
    <row r="133" spans="1:3" ht="31.5" x14ac:dyDescent="0.25">
      <c r="A133" s="1" t="s">
        <v>237</v>
      </c>
      <c r="B133" s="2" t="s">
        <v>238</v>
      </c>
      <c r="C133" s="3">
        <v>16473.599999999999</v>
      </c>
    </row>
    <row r="134" spans="1:3" ht="47.25" x14ac:dyDescent="0.25">
      <c r="A134" s="1" t="s">
        <v>239</v>
      </c>
      <c r="B134" s="2" t="s">
        <v>240</v>
      </c>
      <c r="C134" s="3">
        <v>10946.1</v>
      </c>
    </row>
    <row r="135" spans="1:3" ht="31.5" x14ac:dyDescent="0.25">
      <c r="A135" s="1" t="s">
        <v>241</v>
      </c>
      <c r="B135" s="2" t="s">
        <v>242</v>
      </c>
      <c r="C135" s="3">
        <v>8530.2999999999993</v>
      </c>
    </row>
    <row r="136" spans="1:3" ht="31.5" x14ac:dyDescent="0.25">
      <c r="A136" s="1" t="s">
        <v>243</v>
      </c>
      <c r="B136" s="2" t="s">
        <v>244</v>
      </c>
      <c r="C136" s="3">
        <v>1299.3</v>
      </c>
    </row>
    <row r="137" spans="1:3" ht="63" x14ac:dyDescent="0.25">
      <c r="A137" s="1" t="s">
        <v>245</v>
      </c>
      <c r="B137" s="2" t="s">
        <v>246</v>
      </c>
      <c r="C137" s="3">
        <v>45662.9</v>
      </c>
    </row>
    <row r="138" spans="1:3" ht="63" x14ac:dyDescent="0.25">
      <c r="A138" s="1" t="s">
        <v>247</v>
      </c>
      <c r="B138" s="2" t="s">
        <v>248</v>
      </c>
      <c r="C138" s="3">
        <v>7601.7</v>
      </c>
    </row>
    <row r="139" spans="1:3" ht="47.25" x14ac:dyDescent="0.25">
      <c r="A139" s="1" t="s">
        <v>249</v>
      </c>
      <c r="B139" s="2" t="s">
        <v>250</v>
      </c>
      <c r="C139" s="3">
        <v>598367.5</v>
      </c>
    </row>
    <row r="140" spans="1:3" ht="47.25" x14ac:dyDescent="0.25">
      <c r="A140" s="1" t="s">
        <v>251</v>
      </c>
      <c r="B140" s="2" t="s">
        <v>252</v>
      </c>
      <c r="C140" s="3">
        <v>12628.6</v>
      </c>
    </row>
    <row r="141" spans="1:3" ht="31.5" x14ac:dyDescent="0.25">
      <c r="A141" s="1" t="s">
        <v>253</v>
      </c>
      <c r="B141" s="2" t="s">
        <v>254</v>
      </c>
      <c r="C141" s="3">
        <v>4785.2</v>
      </c>
    </row>
    <row r="142" spans="1:3" ht="47.25" x14ac:dyDescent="0.25">
      <c r="A142" s="1" t="s">
        <v>255</v>
      </c>
      <c r="B142" s="2" t="s">
        <v>256</v>
      </c>
      <c r="C142" s="3">
        <v>78593</v>
      </c>
    </row>
    <row r="143" spans="1:3" ht="47.25" x14ac:dyDescent="0.25">
      <c r="A143" s="1" t="s">
        <v>257</v>
      </c>
      <c r="B143" s="2" t="s">
        <v>258</v>
      </c>
      <c r="C143" s="3">
        <v>21906.400000000001</v>
      </c>
    </row>
    <row r="144" spans="1:3" ht="47.25" x14ac:dyDescent="0.25">
      <c r="A144" s="1" t="s">
        <v>259</v>
      </c>
      <c r="B144" s="2" t="s">
        <v>260</v>
      </c>
      <c r="C144" s="3">
        <v>130985.1</v>
      </c>
    </row>
    <row r="145" spans="1:10" ht="47.25" x14ac:dyDescent="0.25">
      <c r="A145" s="1" t="s">
        <v>261</v>
      </c>
      <c r="B145" s="2" t="s">
        <v>262</v>
      </c>
      <c r="C145" s="3">
        <v>65075.3</v>
      </c>
    </row>
    <row r="146" spans="1:10" ht="31.5" x14ac:dyDescent="0.25">
      <c r="A146" s="1" t="s">
        <v>263</v>
      </c>
      <c r="B146" s="2" t="s">
        <v>264</v>
      </c>
      <c r="C146" s="3">
        <v>4410.8</v>
      </c>
    </row>
    <row r="147" spans="1:10" ht="31.5" x14ac:dyDescent="0.25">
      <c r="A147" s="1" t="s">
        <v>265</v>
      </c>
      <c r="B147" s="2" t="s">
        <v>266</v>
      </c>
      <c r="C147" s="3">
        <v>32266.799999999999</v>
      </c>
    </row>
    <row r="148" spans="1:10" ht="78.75" x14ac:dyDescent="0.25">
      <c r="A148" s="1" t="s">
        <v>267</v>
      </c>
      <c r="B148" s="2" t="s">
        <v>268</v>
      </c>
      <c r="C148" s="3">
        <v>25152.1</v>
      </c>
    </row>
    <row r="149" spans="1:10" ht="63" x14ac:dyDescent="0.25">
      <c r="A149" s="1" t="s">
        <v>269</v>
      </c>
      <c r="B149" s="2" t="s">
        <v>270</v>
      </c>
      <c r="C149" s="3">
        <v>71.3</v>
      </c>
    </row>
    <row r="150" spans="1:10" ht="15.75" x14ac:dyDescent="0.25">
      <c r="A150" s="11" t="s">
        <v>271</v>
      </c>
      <c r="B150" s="12" t="s">
        <v>272</v>
      </c>
      <c r="C150" s="13">
        <v>1126695.6000000001</v>
      </c>
      <c r="D150" s="14"/>
      <c r="E150" s="14"/>
      <c r="F150" s="14"/>
      <c r="G150" s="14"/>
      <c r="H150" s="14"/>
      <c r="I150" s="14"/>
      <c r="J150" s="14"/>
    </row>
    <row r="151" spans="1:10" ht="47.25" x14ac:dyDescent="0.25">
      <c r="A151" s="1" t="s">
        <v>273</v>
      </c>
      <c r="B151" s="2" t="s">
        <v>274</v>
      </c>
      <c r="C151" s="3">
        <v>11235.2</v>
      </c>
    </row>
    <row r="152" spans="1:10" ht="47.25" x14ac:dyDescent="0.25">
      <c r="A152" s="1" t="s">
        <v>275</v>
      </c>
      <c r="B152" s="2" t="s">
        <v>276</v>
      </c>
      <c r="C152" s="3">
        <v>929.1</v>
      </c>
    </row>
    <row r="153" spans="1:10" ht="31.5" x14ac:dyDescent="0.25">
      <c r="A153" s="1" t="s">
        <v>277</v>
      </c>
      <c r="B153" s="2" t="s">
        <v>278</v>
      </c>
      <c r="C153" s="3">
        <v>7284.1</v>
      </c>
    </row>
    <row r="154" spans="1:10" ht="31.5" x14ac:dyDescent="0.25">
      <c r="A154" s="1" t="s">
        <v>279</v>
      </c>
      <c r="B154" s="2" t="s">
        <v>280</v>
      </c>
      <c r="C154" s="3">
        <v>228714.3</v>
      </c>
    </row>
    <row r="155" spans="1:10" ht="63" x14ac:dyDescent="0.25">
      <c r="A155" s="1" t="s">
        <v>281</v>
      </c>
      <c r="B155" s="2" t="s">
        <v>282</v>
      </c>
      <c r="C155" s="3">
        <v>353.7</v>
      </c>
    </row>
    <row r="156" spans="1:10" ht="47.25" x14ac:dyDescent="0.25">
      <c r="A156" s="1" t="s">
        <v>283</v>
      </c>
      <c r="B156" s="2" t="s">
        <v>284</v>
      </c>
      <c r="C156" s="3">
        <v>1002.6</v>
      </c>
    </row>
    <row r="157" spans="1:10" ht="63" x14ac:dyDescent="0.25">
      <c r="A157" s="1" t="s">
        <v>285</v>
      </c>
      <c r="B157" s="2" t="s">
        <v>286</v>
      </c>
      <c r="C157" s="3">
        <v>1762.4</v>
      </c>
    </row>
    <row r="158" spans="1:10" ht="63" x14ac:dyDescent="0.25">
      <c r="A158" s="1" t="s">
        <v>287</v>
      </c>
      <c r="B158" s="2" t="s">
        <v>288</v>
      </c>
      <c r="C158" s="3">
        <v>19960.400000000001</v>
      </c>
    </row>
    <row r="159" spans="1:10" ht="47.25" x14ac:dyDescent="0.25">
      <c r="A159" s="1" t="s">
        <v>289</v>
      </c>
      <c r="B159" s="2" t="s">
        <v>290</v>
      </c>
      <c r="C159" s="3">
        <v>35.799999999999997</v>
      </c>
    </row>
    <row r="160" spans="1:10" ht="31.5" x14ac:dyDescent="0.25">
      <c r="A160" s="1" t="s">
        <v>291</v>
      </c>
      <c r="B160" s="2" t="s">
        <v>292</v>
      </c>
      <c r="C160" s="3">
        <v>270590</v>
      </c>
    </row>
    <row r="161" spans="1:10" ht="47.25" x14ac:dyDescent="0.25">
      <c r="A161" s="1" t="s">
        <v>293</v>
      </c>
      <c r="B161" s="2" t="s">
        <v>294</v>
      </c>
      <c r="C161" s="3">
        <v>3833.7</v>
      </c>
    </row>
    <row r="162" spans="1:10" ht="63" x14ac:dyDescent="0.25">
      <c r="A162" s="1" t="s">
        <v>295</v>
      </c>
      <c r="B162" s="2" t="s">
        <v>296</v>
      </c>
      <c r="C162" s="3">
        <v>4353</v>
      </c>
    </row>
    <row r="163" spans="1:10" ht="47.25" x14ac:dyDescent="0.25">
      <c r="A163" s="1" t="s">
        <v>297</v>
      </c>
      <c r="B163" s="2" t="s">
        <v>298</v>
      </c>
      <c r="C163" s="3">
        <v>177.6</v>
      </c>
    </row>
    <row r="164" spans="1:10" ht="47.25" x14ac:dyDescent="0.25">
      <c r="A164" s="1" t="s">
        <v>299</v>
      </c>
      <c r="B164" s="2" t="s">
        <v>300</v>
      </c>
      <c r="C164" s="3">
        <v>110174.3</v>
      </c>
    </row>
    <row r="165" spans="1:10" ht="78.75" x14ac:dyDescent="0.25">
      <c r="A165" s="1" t="s">
        <v>301</v>
      </c>
      <c r="B165" s="2" t="s">
        <v>302</v>
      </c>
      <c r="C165" s="3">
        <v>189370.1</v>
      </c>
    </row>
    <row r="166" spans="1:10" ht="94.5" x14ac:dyDescent="0.25">
      <c r="A166" s="1" t="s">
        <v>303</v>
      </c>
      <c r="B166" s="2" t="s">
        <v>304</v>
      </c>
      <c r="C166" s="3">
        <v>102840.4</v>
      </c>
    </row>
    <row r="167" spans="1:10" ht="31.5" x14ac:dyDescent="0.25">
      <c r="A167" s="1" t="s">
        <v>305</v>
      </c>
      <c r="B167" s="2" t="s">
        <v>306</v>
      </c>
      <c r="C167" s="3">
        <v>6819.7</v>
      </c>
    </row>
    <row r="168" spans="1:10" ht="47.25" x14ac:dyDescent="0.25">
      <c r="A168" s="1" t="s">
        <v>307</v>
      </c>
      <c r="B168" s="2" t="s">
        <v>308</v>
      </c>
      <c r="C168" s="3">
        <v>69468.399999999994</v>
      </c>
    </row>
    <row r="169" spans="1:10" ht="31.5" x14ac:dyDescent="0.25">
      <c r="A169" s="1" t="s">
        <v>309</v>
      </c>
      <c r="B169" s="2" t="s">
        <v>310</v>
      </c>
      <c r="C169" s="3">
        <v>97790.8</v>
      </c>
    </row>
    <row r="170" spans="1:10" ht="15.75" x14ac:dyDescent="0.25">
      <c r="A170" s="11" t="s">
        <v>311</v>
      </c>
      <c r="B170" s="12" t="s">
        <v>312</v>
      </c>
      <c r="C170" s="13">
        <v>1772337.4883900001</v>
      </c>
      <c r="D170" s="14"/>
      <c r="E170" s="14"/>
      <c r="F170" s="14"/>
      <c r="G170" s="14"/>
      <c r="H170" s="14"/>
      <c r="I170" s="14"/>
      <c r="J170" s="14"/>
    </row>
    <row r="171" spans="1:10" ht="47.25" x14ac:dyDescent="0.25">
      <c r="A171" s="1" t="s">
        <v>313</v>
      </c>
      <c r="B171" s="2" t="s">
        <v>314</v>
      </c>
      <c r="C171" s="3">
        <v>12779.869619999999</v>
      </c>
    </row>
    <row r="172" spans="1:10" ht="47.25" x14ac:dyDescent="0.25">
      <c r="A172" s="1" t="s">
        <v>315</v>
      </c>
      <c r="B172" s="2" t="s">
        <v>316</v>
      </c>
      <c r="C172" s="3">
        <v>6268.3187699999999</v>
      </c>
    </row>
    <row r="173" spans="1:10" ht="31.5" x14ac:dyDescent="0.25">
      <c r="A173" s="1" t="s">
        <v>317</v>
      </c>
      <c r="B173" s="2" t="s">
        <v>318</v>
      </c>
      <c r="C173" s="3">
        <v>449586.4</v>
      </c>
    </row>
    <row r="174" spans="1:10" ht="63" x14ac:dyDescent="0.25">
      <c r="A174" s="1" t="s">
        <v>319</v>
      </c>
      <c r="B174" s="2" t="s">
        <v>320</v>
      </c>
      <c r="C174" s="3">
        <v>142227.20000000001</v>
      </c>
    </row>
    <row r="175" spans="1:10" ht="47.25" x14ac:dyDescent="0.25">
      <c r="A175" s="1" t="s">
        <v>321</v>
      </c>
      <c r="B175" s="2" t="s">
        <v>322</v>
      </c>
      <c r="C175" s="3">
        <v>46004.5</v>
      </c>
    </row>
    <row r="176" spans="1:10" ht="31.5" x14ac:dyDescent="0.25">
      <c r="A176" s="1" t="s">
        <v>323</v>
      </c>
      <c r="B176" s="2" t="s">
        <v>324</v>
      </c>
      <c r="C176" s="3">
        <v>400000</v>
      </c>
    </row>
    <row r="177" spans="1:3" ht="47.25" x14ac:dyDescent="0.25">
      <c r="A177" s="1" t="s">
        <v>325</v>
      </c>
      <c r="B177" s="2" t="s">
        <v>326</v>
      </c>
      <c r="C177" s="3">
        <v>25040.799999999999</v>
      </c>
    </row>
    <row r="178" spans="1:3" ht="47.25" x14ac:dyDescent="0.25">
      <c r="A178" s="1" t="s">
        <v>327</v>
      </c>
      <c r="B178" s="2" t="s">
        <v>328</v>
      </c>
      <c r="C178" s="3">
        <v>537000</v>
      </c>
    </row>
    <row r="179" spans="1:3" ht="31.5" x14ac:dyDescent="0.25">
      <c r="A179" s="1" t="s">
        <v>329</v>
      </c>
      <c r="B179" s="2" t="s">
        <v>330</v>
      </c>
      <c r="C179" s="3">
        <v>78939.8</v>
      </c>
    </row>
    <row r="180" spans="1:3" ht="31.5" x14ac:dyDescent="0.25">
      <c r="A180" s="1" t="s">
        <v>331</v>
      </c>
      <c r="B180" s="2" t="s">
        <v>332</v>
      </c>
      <c r="C180" s="3">
        <v>35902.800000000003</v>
      </c>
    </row>
    <row r="181" spans="1:3" ht="47.25" x14ac:dyDescent="0.25">
      <c r="A181" s="1" t="s">
        <v>333</v>
      </c>
      <c r="B181" s="2" t="s">
        <v>334</v>
      </c>
      <c r="C181" s="3">
        <v>38587.800000000003</v>
      </c>
    </row>
    <row r="182" spans="1:3" ht="31.5" x14ac:dyDescent="0.25">
      <c r="A182" s="5" t="s">
        <v>335</v>
      </c>
      <c r="B182" s="6" t="s">
        <v>336</v>
      </c>
      <c r="C182" s="7">
        <v>-1551.9059999999999</v>
      </c>
    </row>
    <row r="183" spans="1:3" ht="63" x14ac:dyDescent="0.25">
      <c r="A183" s="1" t="s">
        <v>337</v>
      </c>
      <c r="B183" s="2" t="s">
        <v>338</v>
      </c>
      <c r="C183" s="3">
        <v>-1551.9059999999999</v>
      </c>
    </row>
    <row r="184" spans="1:3" ht="15.75" x14ac:dyDescent="0.25">
      <c r="A184" s="5" t="s">
        <v>339</v>
      </c>
      <c r="B184" s="6" t="s">
        <v>340</v>
      </c>
      <c r="C184" s="7">
        <v>5406360.5420000004</v>
      </c>
    </row>
    <row r="185" spans="1:3" ht="31.5" x14ac:dyDescent="0.25">
      <c r="A185" s="1" t="s">
        <v>341</v>
      </c>
      <c r="B185" s="2" t="s">
        <v>342</v>
      </c>
      <c r="C185" s="3">
        <v>5406360.5420000004</v>
      </c>
    </row>
    <row r="186" spans="1:3" ht="63" x14ac:dyDescent="0.25">
      <c r="A186" s="5" t="s">
        <v>343</v>
      </c>
      <c r="B186" s="6" t="s">
        <v>344</v>
      </c>
      <c r="C186" s="7">
        <v>61126.842559999997</v>
      </c>
    </row>
    <row r="187" spans="1:3" ht="31.5" x14ac:dyDescent="0.25">
      <c r="A187" s="5" t="s">
        <v>345</v>
      </c>
      <c r="B187" s="6" t="s">
        <v>346</v>
      </c>
      <c r="C187" s="7">
        <v>-12074.83006</v>
      </c>
    </row>
    <row r="188" spans="1:3" ht="15.75" x14ac:dyDescent="0.25">
      <c r="A188" s="8"/>
      <c r="B188" s="9" t="s">
        <v>347</v>
      </c>
      <c r="C188" s="10">
        <v>73026426.230959997</v>
      </c>
    </row>
    <row r="189" spans="1:3" ht="15.75" x14ac:dyDescent="0.25">
      <c r="C189" s="29" t="s">
        <v>7</v>
      </c>
    </row>
    <row r="190" spans="1:3" ht="14.85" customHeight="1" x14ac:dyDescent="0.25">
      <c r="C190" s="30">
        <f>76454477.99548-73026426.23096</f>
        <v>3428051.7645200044</v>
      </c>
    </row>
    <row r="192" spans="1:3" ht="14.85" customHeight="1" x14ac:dyDescent="0.25">
      <c r="C192" s="31">
        <f>C190/C19*100</f>
        <v>15.300814226268706</v>
      </c>
    </row>
    <row r="193" spans="3:3" ht="14.85" customHeight="1" x14ac:dyDescent="0.25">
      <c r="C193" s="32">
        <f>C19/2</f>
        <v>11202187.392859999</v>
      </c>
    </row>
  </sheetData>
  <mergeCells count="3">
    <mergeCell ref="A15:C15"/>
    <mergeCell ref="B5:C5"/>
    <mergeCell ref="B12:C12"/>
  </mergeCells>
  <pageMargins left="0.98425196850393704" right="0.39370078740157483" top="0.74803149606299213" bottom="0.74803149606299213" header="0.31496062992125984" footer="0.31496062992125984"/>
  <pageSetup paperSize="9" scale="64" orientation="portrait" horizontalDpi="4294967295" verticalDpi="4294967295" r:id="rId1"/>
  <headerFooter>
    <oddFooter>&amp;C&amp;P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5</vt:i4>
      </vt:variant>
    </vt:vector>
  </HeadingPairs>
  <TitlesOfParts>
    <vt:vector size="6" baseType="lpstr">
      <vt:lpstr>Лист1</vt:lpstr>
      <vt:lpstr>Date</vt:lpstr>
      <vt:lpstr>Law</vt:lpstr>
      <vt:lpstr>Year</vt:lpstr>
      <vt:lpstr>Лист1!Заголовки_для_печати</vt:lpstr>
      <vt:lpstr>Лист1!Область_печати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2018-11-25T20:43:22Z</dcterms:modified>
</cp:coreProperties>
</file>